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826131AC-7C1C-4F4A-908D-5C97F22294EC}" xr6:coauthVersionLast="47" xr6:coauthVersionMax="47" xr10:uidLastSave="{00000000-0000-0000-0000-000000000000}"/>
  <bookViews>
    <workbookView xWindow="-120" yWindow="-120" windowWidth="29040" windowHeight="15840" tabRatio="844" firstSheet="4" activeTab="15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0">'ARALIK 2024'!$A$1:$AB$41</definedName>
    <definedName name="_xlnm.Print_Area" localSheetId="1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6" i="23" l="1"/>
  <c r="R30" i="22"/>
  <c r="R29" i="22"/>
  <c r="R28" i="22"/>
  <c r="R26" i="22"/>
  <c r="R25" i="22"/>
  <c r="N36" i="22"/>
  <c r="M25" i="22"/>
  <c r="M24" i="20"/>
  <c r="N36" i="21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L36" i="19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L36" i="18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36" i="13"/>
  <c r="N36" i="14"/>
  <c r="F37" i="24" l="1"/>
  <c r="J36" i="24" s="1"/>
  <c r="F37" i="23"/>
  <c r="J36" i="23" s="1"/>
  <c r="F37" i="22"/>
  <c r="J36" i="22" s="1"/>
  <c r="F37" i="21"/>
  <c r="J36" i="21" s="1"/>
  <c r="F37" i="20"/>
  <c r="J36" i="20" s="1"/>
  <c r="Q3" i="16"/>
  <c r="N15" i="16"/>
  <c r="N10" i="16"/>
  <c r="N14" i="15"/>
  <c r="N9" i="15"/>
  <c r="N10" i="15" s="1"/>
  <c r="F48" i="13"/>
  <c r="E48" i="13"/>
  <c r="D48" i="13"/>
  <c r="D46" i="13"/>
  <c r="D45" i="13"/>
  <c r="D44" i="13"/>
  <c r="N36" i="12"/>
  <c r="F57" i="11"/>
  <c r="F56" i="11"/>
  <c r="J37" i="24" l="1"/>
  <c r="J37" i="23"/>
  <c r="L36" i="23" s="1"/>
  <c r="J37" i="22"/>
  <c r="J37" i="21"/>
  <c r="L36" i="21" s="1"/>
  <c r="J37" i="20"/>
  <c r="N11" i="15"/>
  <c r="N11" i="16"/>
  <c r="N12" i="16" s="1"/>
  <c r="N16" i="16"/>
  <c r="N17" i="16" s="1"/>
  <c r="N15" i="15"/>
  <c r="N16" i="15" s="1"/>
  <c r="N20" i="15" s="1"/>
  <c r="C56" i="11"/>
  <c r="C49" i="11"/>
  <c r="F54" i="11"/>
  <c r="F53" i="11"/>
  <c r="F52" i="11"/>
  <c r="F48" i="11"/>
  <c r="C48" i="11"/>
  <c r="F47" i="11"/>
  <c r="F46" i="11"/>
  <c r="C23" i="11"/>
  <c r="L36" i="8"/>
  <c r="N34" i="10"/>
  <c r="N34" i="9"/>
  <c r="L36" i="24" l="1"/>
  <c r="L36" i="22"/>
  <c r="L36" i="20"/>
  <c r="N20" i="16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36" i="12" s="1"/>
  <c r="F37" i="19"/>
  <c r="J36" i="19" s="1"/>
  <c r="F37" i="18"/>
  <c r="J36" i="18" s="1"/>
  <c r="F37" i="17"/>
  <c r="J36" i="17" s="1"/>
  <c r="F37" i="16"/>
  <c r="J36" i="16" s="1"/>
  <c r="F37" i="15"/>
  <c r="J36" i="15" s="1"/>
  <c r="F37" i="14"/>
  <c r="J36" i="14" s="1"/>
  <c r="F37" i="13"/>
  <c r="J36" i="13" s="1"/>
  <c r="F37" i="11"/>
  <c r="J36" i="11" s="1"/>
  <c r="F37" i="10"/>
  <c r="J36" i="10" s="1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9" l="1"/>
  <c r="J37" i="18"/>
  <c r="J37" i="17"/>
  <c r="L36" i="17" s="1"/>
  <c r="J37" i="16"/>
  <c r="L36" i="16" s="1"/>
  <c r="N36" i="16" s="1"/>
  <c r="J37" i="15"/>
  <c r="L36" i="15" s="1"/>
  <c r="N36" i="15" s="1"/>
  <c r="J37" i="14"/>
  <c r="L36" i="14" s="1"/>
  <c r="J37" i="13"/>
  <c r="L36" i="13" s="1"/>
  <c r="J37" i="12"/>
  <c r="L36" i="12" s="1"/>
  <c r="J37" i="11"/>
  <c r="L36" i="11" s="1"/>
  <c r="J37" i="10"/>
  <c r="L36" i="10" s="1"/>
  <c r="N36" i="10" s="1"/>
  <c r="J37" i="9"/>
  <c r="L36" i="9" s="1"/>
  <c r="N36" i="9" s="1"/>
  <c r="J37" i="8"/>
  <c r="N47" i="8" s="1"/>
  <c r="F37" i="7"/>
  <c r="J36" i="7" s="1"/>
  <c r="J37" i="7" l="1"/>
  <c r="L36" i="7" s="1"/>
  <c r="N36" i="7" s="1"/>
  <c r="J35" i="7" l="1"/>
  <c r="J39" i="7" s="1"/>
  <c r="J7" i="8" s="1"/>
  <c r="J35" i="8" s="1"/>
  <c r="J39" i="8" s="1"/>
  <c r="J7" i="9" l="1"/>
  <c r="J35" i="9" s="1"/>
  <c r="J39" i="9" s="1"/>
  <c r="N39" i="7"/>
  <c r="N41" i="7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4015FDB6-AAB1-41BA-AB39-F05AE1E918C4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02/01/2025 4880 lt Kesik 11,5 tl den alındı</t>
        </r>
      </text>
    </comment>
  </commentList>
</comments>
</file>

<file path=xl/sharedStrings.xml><?xml version="1.0" encoding="utf-8"?>
<sst xmlns="http://schemas.openxmlformats.org/spreadsheetml/2006/main" count="855" uniqueCount="142">
  <si>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</si>
  <si>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</si>
  <si>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</si>
  <si>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</si>
  <si>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</si>
  <si>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</si>
  <si>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</si>
  <si>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</si>
  <si>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</si>
  <si>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</si>
  <si>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</si>
  <si>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</si>
  <si>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</si>
  <si>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</si>
  <si>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</si>
  <si>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</si>
  <si>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</si>
  <si>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</si>
  <si>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</si>
  <si>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</si>
  <si>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</si>
  <si>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</si>
  <si>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</si>
  <si>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</si>
  <si>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</si>
  <si>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</si>
  <si>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</si>
  <si>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</si>
  <si>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</si>
  <si>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</si>
  <si>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</si>
  <si>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</si>
  <si>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</si>
  <si>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30</t>
  </si>
  <si>
    <t>YM1</t>
  </si>
  <si>
    <t>KY039</t>
  </si>
  <si>
    <t>AKPRO BUZAĞI DÖKME-2</t>
  </si>
  <si>
    <t>YM3</t>
  </si>
  <si>
    <t>Satış</t>
  </si>
  <si>
    <t xml:space="preserve">HMT BİOGAZ </t>
  </si>
  <si>
    <t>AK GIDA ALKALİ</t>
  </si>
  <si>
    <t>AK GIDA ASİT</t>
  </si>
  <si>
    <t xml:space="preserve">SENET </t>
  </si>
  <si>
    <t>KALAN YEM</t>
  </si>
  <si>
    <t>MISIR SILAJI</t>
  </si>
  <si>
    <t>AD</t>
  </si>
  <si>
    <t>PREFOAM PLUS 20 KG</t>
  </si>
  <si>
    <t>ARALIK SÜTÜNE YAZILDI</t>
  </si>
  <si>
    <t>İKTİSADİ</t>
  </si>
  <si>
    <t>59</t>
  </si>
  <si>
    <t>EF1</t>
  </si>
  <si>
    <t>AKPRO BUZAĞI DÖKME - 2</t>
  </si>
  <si>
    <t>Vade 90 Gün Tes.Tar.11.01.25</t>
  </si>
  <si>
    <t>21</t>
  </si>
  <si>
    <t>Şubat Süt Parasında Ödeyecek</t>
  </si>
  <si>
    <t>V. EYYÜP AĞA</t>
  </si>
  <si>
    <t>Kalite Cezası</t>
  </si>
  <si>
    <t>18826 NOLU 22.03.2025 VADELİ MUSET BESİCİLİK ÇEKİ</t>
  </si>
  <si>
    <t>216039 NOLU 25.03.2025 VADELİ ABDULKADİR KIZILARI ÇEKİ</t>
  </si>
  <si>
    <t>584146 NOLU 28.03.2025 VADELİ ET İŞLERİ GIDA ÇEKİ</t>
  </si>
  <si>
    <t>23500 NOLU 03.04.2025 VADELİ MUSET BESİCİLİK ÇEKİ</t>
  </si>
  <si>
    <t>ÜNLÜ ETTEN EYYÜPAĞAYA CİROLU ÇEKLER HMT YE VERİLDİ.</t>
  </si>
  <si>
    <t>Buzağı Dökme 26840 Kg</t>
  </si>
  <si>
    <t>ŞUBAT SÜTÜNE YAZILDI</t>
  </si>
  <si>
    <t>Z. EYYÜP AĞA</t>
  </si>
  <si>
    <t>ÇEK-780263</t>
  </si>
  <si>
    <t>ÇEK-584137</t>
  </si>
  <si>
    <t>ÇEK-44014</t>
  </si>
  <si>
    <t>Resul Kara Hmt Yeni Muh.</t>
  </si>
  <si>
    <t>+90 538 891 07 47</t>
  </si>
  <si>
    <t>MART SÜTÜNE YAZILDI</t>
  </si>
  <si>
    <t>Buzağı Dökme 27120 Kg</t>
  </si>
  <si>
    <t>1825460 22.04.2025 VADELİ ÇEK</t>
  </si>
  <si>
    <t>23259 23.04.2025 VADELİ ÇEK</t>
  </si>
  <si>
    <t>23261 29.04.2025 VADELİ ÇEK</t>
  </si>
  <si>
    <t>23260 25.04.2025 VADELİ ÇEK</t>
  </si>
  <si>
    <t xml:space="preserve">HMT BİYOGAZ </t>
  </si>
  <si>
    <t>21 Ve 22 Sütleri 4699,4272 lt x 9 tl</t>
  </si>
  <si>
    <t>19 Nis. Süt Nakliyesi</t>
  </si>
  <si>
    <t>Süzek 3 Adet x 150 tl</t>
  </si>
  <si>
    <t>ÇEK-103304 07.06.2025 VADELİ</t>
  </si>
  <si>
    <t>ÇEK-2959 29.05.2025 VADELİ</t>
  </si>
  <si>
    <t>ÇEK-2958 29.05.2025 VADELİ</t>
  </si>
  <si>
    <t>ÇEK-2957 28.05.2025 VADELİ</t>
  </si>
  <si>
    <t>4003 KASET TİPİ 1 KUTU</t>
  </si>
  <si>
    <t>02 Haz.Antibiyotikli 10466 LT X 8 TL</t>
  </si>
  <si>
    <t>ÇEK-105284</t>
  </si>
  <si>
    <t>ÇEK-105285</t>
  </si>
  <si>
    <t>ÇEK-105286</t>
  </si>
  <si>
    <t>ÇEK-105587</t>
  </si>
  <si>
    <t>V.EYYÜP AĞA</t>
  </si>
  <si>
    <t xml:space="preserve">29/06/2025 9243 LT X 8 TL  </t>
  </si>
  <si>
    <t>ÇEK-105593</t>
  </si>
  <si>
    <t>ÇEK-105594</t>
  </si>
  <si>
    <t>ÇEK-105595</t>
  </si>
  <si>
    <t>ÇEK-105596</t>
  </si>
  <si>
    <t>Tes.Tar.30/06 1 Kutu Kaset Tipi</t>
  </si>
  <si>
    <t>Tes.Tar.30/06 1 litre %76 Alkol</t>
  </si>
  <si>
    <t>Kantar Farkı</t>
  </si>
  <si>
    <t>Z.EYYÜP AĞA</t>
  </si>
  <si>
    <t>Tes.Tar. 25/08 100 Ad. 4003Kit</t>
  </si>
  <si>
    <t>14.10.2025 ÇEK-251261</t>
  </si>
  <si>
    <t>21.10.2025 ÇEK-251262</t>
  </si>
  <si>
    <t>24.11.2025 ÇEK-251263</t>
  </si>
  <si>
    <t>25.11.2025 ÇEK-347151 EREĞLİ İVRİZ ÇEKİ</t>
  </si>
  <si>
    <t>FİYAT FARKI</t>
  </si>
  <si>
    <t>AĞUSTOS AYI SÜT FİYAT FARKI</t>
  </si>
  <si>
    <t>24/09 1126 LT ANTB. 10 TL</t>
  </si>
  <si>
    <t>FİYAT FARKI KDV DAHİL</t>
  </si>
  <si>
    <t>JETSİLAJ MISIR 50 gr</t>
  </si>
  <si>
    <t>Eylül Sütünden Kesilecek</t>
  </si>
  <si>
    <t>Jetsilaj Mısır 20 Ad.</t>
  </si>
  <si>
    <t>EYLÜL SÜTÜNDEN KESİLECEK</t>
  </si>
  <si>
    <t>ZK.EYYÜP AĞA</t>
  </si>
  <si>
    <t>VİNOV EYYÜP AĞA</t>
  </si>
  <si>
    <t>Tes.Tar. 04/10 100 Ad. 4003Kit</t>
  </si>
  <si>
    <t>DANELİK MISIR</t>
  </si>
  <si>
    <t>Fiyat Farkı (Mısır/Dane)</t>
  </si>
  <si>
    <t>VAKIF EFT</t>
  </si>
  <si>
    <t>Tes.Tar. 20/10 100 Ad. 4003Kit</t>
  </si>
  <si>
    <t>V.EYYÜPAĞA</t>
  </si>
  <si>
    <t>V.EYYÜPAĞA HAVALE</t>
  </si>
  <si>
    <t>DESTEKLEME KESİLEN</t>
  </si>
  <si>
    <t>DESTEKLEME KESİLEN İADE</t>
  </si>
  <si>
    <t>Tes.Tar. 10/12 2 litre %76 Alkol</t>
  </si>
  <si>
    <t>Z.EYYÜPAĞA</t>
  </si>
  <si>
    <t xml:space="preserve">20.02.2026 ÇEK:254409 </t>
  </si>
  <si>
    <t>Tes.Tar. 07/01 100 Ad. 4003Kit</t>
  </si>
  <si>
    <t>Z.KATILIM EYYÜPAĞA</t>
  </si>
  <si>
    <t>D.EYYÜPAĞA</t>
  </si>
  <si>
    <t>H.EYYÜPAĞA</t>
  </si>
  <si>
    <t>Z.KATILIM</t>
  </si>
  <si>
    <t>21.04.2026 VADELİ 254840 NOLU ZİRAAT BANKASI ÇEKİ</t>
  </si>
  <si>
    <t>Z.K.EYYÜPAĞA</t>
  </si>
  <si>
    <t>fatura 27 geldi</t>
  </si>
  <si>
    <t>Tes.Tar. 02/03/2026 30 AD. TEST KİTİ</t>
  </si>
  <si>
    <t>Tes.Tar. 23/03/2026 30 AD. TEST KİTİ</t>
  </si>
  <si>
    <t>STF</t>
  </si>
  <si>
    <t>CHR HANSEN ANTIBIYOTIK TEST KITI</t>
  </si>
  <si>
    <t>MART SÜTÜNE YAZILDI.</t>
  </si>
  <si>
    <t>FAZLA</t>
  </si>
  <si>
    <t>Tes.Tar. 20/04/2026 30 AD. TEST KİTİ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</si>
</sst>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838">
    <xf numFmtId="0" fontId="0" fillId="0" borderId="0"/>
    <xf numFmtId="0" fontId="35" fillId="0" borderId="0" applyNumberFormat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1" fillId="0" borderId="27" applyNumberFormat="0" applyFill="0" applyAlignment="0" applyProtection="0"/>
    <xf numFmtId="0" fontId="42" fillId="0" borderId="28" applyNumberFormat="0" applyFill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29" applyNumberFormat="0" applyAlignment="0" applyProtection="0"/>
    <xf numFmtId="0" fontId="47" fillId="7" borderId="30" applyNumberFormat="0" applyAlignment="0" applyProtection="0"/>
    <xf numFmtId="0" fontId="48" fillId="7" borderId="29" applyNumberFormat="0" applyAlignment="0" applyProtection="0"/>
    <xf numFmtId="0" fontId="49" fillId="0" borderId="31" applyNumberFormat="0" applyFill="0" applyAlignment="0" applyProtection="0"/>
    <xf numFmtId="0" fontId="50" fillId="8" borderId="32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34" applyNumberFormat="0" applyFill="0" applyAlignment="0" applyProtection="0"/>
    <xf numFmtId="0" fontId="53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53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53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53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53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53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33" applyNumberFormat="0" applyFont="0" applyAlignment="0" applyProtection="0"/>
    <xf numFmtId="0" fontId="38" fillId="0" borderId="0"/>
    <xf numFmtId="0" fontId="34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33" applyNumberFormat="0" applyFont="0" applyAlignment="0" applyProtection="0"/>
    <xf numFmtId="0" fontId="34" fillId="0" borderId="0" applyNumberFormat="0" applyFont="0" applyFill="0" applyBorder="0" applyAlignment="0" applyProtection="0"/>
    <xf numFmtId="0" fontId="34" fillId="9" borderId="33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33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33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33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33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33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33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33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43" fontId="38" fillId="0" borderId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38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0" fontId="12" fillId="9" borderId="33" applyNumberFormat="0" applyFont="0" applyAlignment="0" applyProtection="0"/>
    <xf numFmtId="43" fontId="38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3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43" fontId="3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0" fontId="5" fillId="9" borderId="33" applyNumberFormat="0" applyFont="0" applyAlignment="0" applyProtection="0"/>
    <xf numFmtId="43" fontId="3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71">
    <xf numFmtId="0" fontId="0" fillId="0" borderId="0" xfId="0"/>
    <xf numFmtId="0" fontId="36" fillId="0" borderId="4" xfId="0" applyFont="1" applyBorder="1" applyAlignment="1">
      <alignment horizontal="center"/>
    </xf>
    <xf numFmtId="3" fontId="36" fillId="0" borderId="5" xfId="0" applyNumberFormat="1" applyFont="1" applyBorder="1" applyAlignment="1">
      <alignment horizontal="center"/>
    </xf>
    <xf numFmtId="0" fontId="36" fillId="0" borderId="5" xfId="0" applyFont="1" applyBorder="1" applyAlignment="1">
      <alignment horizontal="center"/>
    </xf>
    <xf numFmtId="164" fontId="36" fillId="0" borderId="5" xfId="0" applyNumberFormat="1" applyFont="1" applyBorder="1" applyAlignment="1">
      <alignment horizontal="center"/>
    </xf>
    <xf numFmtId="0" fontId="36" fillId="0" borderId="6" xfId="0" applyFont="1" applyBorder="1" applyAlignment="1">
      <alignment horizontal="center"/>
    </xf>
    <xf numFmtId="4" fontId="36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36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37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167" fontId="28" fillId="0" borderId="0" xfId="212" applyNumberFormat="1" applyAlignment="1">
      <alignment horizontal="left"/>
    </xf>
    <xf numFmtId="4" fontId="28" fillId="0" borderId="0" xfId="212" applyNumberFormat="1"/>
    <xf numFmtId="167" fontId="26" fillId="0" borderId="0" xfId="252" applyNumberFormat="1" applyAlignment="1">
      <alignment horizontal="left"/>
    </xf>
    <xf numFmtId="4" fontId="26" fillId="0" borderId="0" xfId="252" applyNumberFormat="1"/>
    <xf numFmtId="167" fontId="0" fillId="2" borderId="9" xfId="210" applyNumberFormat="1" applyFont="1" applyFill="1" applyBorder="1" applyAlignment="1">
      <alignment horizontal="left"/>
    </xf>
    <xf numFmtId="49" fontId="0" fillId="2" borderId="9" xfId="210" applyNumberFormat="1" applyFont="1" applyFill="1" applyBorder="1" applyAlignment="1">
      <alignment horizontal="left"/>
    </xf>
    <xf numFmtId="168" fontId="0" fillId="2" borderId="9" xfId="210" applyNumberFormat="1" applyFont="1" applyFill="1" applyBorder="1" applyAlignment="1">
      <alignment horizontal="right"/>
    </xf>
    <xf numFmtId="164" fontId="0" fillId="2" borderId="9" xfId="210" applyNumberFormat="1" applyFont="1" applyFill="1" applyBorder="1"/>
    <xf numFmtId="169" fontId="0" fillId="2" borderId="9" xfId="210" applyNumberFormat="1" applyFont="1" applyFill="1" applyBorder="1" applyAlignment="1">
      <alignment horizontal="right"/>
    </xf>
    <xf numFmtId="4" fontId="0" fillId="2" borderId="9" xfId="210" applyNumberFormat="1" applyFont="1" applyFill="1" applyBorder="1" applyAlignment="1">
      <alignment horizontal="right"/>
    </xf>
    <xf numFmtId="0" fontId="0" fillId="2" borderId="9" xfId="210" applyFont="1" applyFill="1" applyBorder="1"/>
    <xf numFmtId="167" fontId="0" fillId="2" borderId="9" xfId="211" applyNumberFormat="1" applyFont="1" applyFill="1" applyBorder="1" applyAlignment="1">
      <alignment horizontal="left"/>
    </xf>
    <xf numFmtId="49" fontId="0" fillId="2" borderId="9" xfId="211" applyNumberFormat="1" applyFont="1" applyFill="1" applyBorder="1" applyAlignment="1">
      <alignment horizontal="left"/>
    </xf>
    <xf numFmtId="168" fontId="0" fillId="2" borderId="9" xfId="211" applyNumberFormat="1" applyFont="1" applyFill="1" applyBorder="1" applyAlignment="1">
      <alignment horizontal="right"/>
    </xf>
    <xf numFmtId="164" fontId="0" fillId="2" borderId="9" xfId="211" applyNumberFormat="1" applyFont="1" applyFill="1" applyBorder="1"/>
    <xf numFmtId="169" fontId="0" fillId="2" borderId="9" xfId="211" applyNumberFormat="1" applyFont="1" applyFill="1" applyBorder="1" applyAlignment="1">
      <alignment horizontal="right"/>
    </xf>
    <xf numFmtId="4" fontId="0" fillId="2" borderId="9" xfId="211" applyNumberFormat="1" applyFont="1" applyFill="1" applyBorder="1" applyAlignment="1">
      <alignment horizontal="right"/>
    </xf>
    <xf numFmtId="0" fontId="0" fillId="2" borderId="9" xfId="211" applyFont="1" applyFill="1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7" fontId="0" fillId="2" borderId="9" xfId="272" applyNumberFormat="1" applyFont="1" applyFill="1" applyBorder="1" applyAlignment="1">
      <alignment horizontal="left"/>
    </xf>
    <xf numFmtId="49" fontId="0" fillId="2" borderId="9" xfId="272" applyNumberFormat="1" applyFont="1" applyFill="1" applyBorder="1" applyAlignment="1">
      <alignment horizontal="left"/>
    </xf>
    <xf numFmtId="168" fontId="0" fillId="2" borderId="9" xfId="272" applyNumberFormat="1" applyFont="1" applyFill="1" applyBorder="1" applyAlignment="1">
      <alignment horizontal="right"/>
    </xf>
    <xf numFmtId="164" fontId="0" fillId="2" borderId="9" xfId="272" applyNumberFormat="1" applyFont="1" applyFill="1" applyBorder="1"/>
    <xf numFmtId="169" fontId="0" fillId="2" borderId="9" xfId="272" applyNumberFormat="1" applyFont="1" applyFill="1" applyBorder="1" applyAlignment="1">
      <alignment horizontal="right"/>
    </xf>
    <xf numFmtId="4" fontId="0" fillId="2" borderId="9" xfId="272" applyNumberFormat="1" applyFont="1" applyFill="1" applyBorder="1" applyAlignment="1">
      <alignment horizontal="right"/>
    </xf>
    <xf numFmtId="0" fontId="0" fillId="2" borderId="9" xfId="272" applyFont="1" applyFill="1" applyBorder="1"/>
    <xf numFmtId="3" fontId="0" fillId="2" borderId="9" xfId="272" applyNumberFormat="1" applyFont="1" applyFill="1" applyBorder="1"/>
    <xf numFmtId="0" fontId="0" fillId="34" borderId="9" xfId="0" applyFill="1" applyBorder="1"/>
    <xf numFmtId="4" fontId="0" fillId="34" borderId="9" xfId="273" applyNumberFormat="1" applyFont="1" applyFill="1" applyBorder="1" applyAlignment="1">
      <alignment horizontal="right"/>
    </xf>
    <xf numFmtId="43" fontId="0" fillId="0" borderId="0" xfId="298" applyFont="1"/>
    <xf numFmtId="167" fontId="0" fillId="0" borderId="0" xfId="272" applyNumberFormat="1" applyFont="1" applyFill="1" applyBorder="1" applyAlignment="1">
      <alignment horizontal="left"/>
    </xf>
    <xf numFmtId="49" fontId="0" fillId="0" borderId="0" xfId="272" applyNumberFormat="1" applyFont="1" applyFill="1" applyBorder="1" applyAlignment="1">
      <alignment horizontal="left"/>
    </xf>
    <xf numFmtId="4" fontId="0" fillId="0" borderId="11" xfId="0" applyNumberFormat="1" applyBorder="1"/>
    <xf numFmtId="167" fontId="0" fillId="0" borderId="9" xfId="272" applyNumberFormat="1" applyFont="1" applyFill="1" applyBorder="1" applyAlignment="1">
      <alignment horizontal="left"/>
    </xf>
    <xf numFmtId="49" fontId="0" fillId="0" borderId="9" xfId="272" applyNumberFormat="1" applyFont="1" applyFill="1" applyBorder="1" applyAlignment="1">
      <alignment horizontal="left"/>
    </xf>
    <xf numFmtId="168" fontId="0" fillId="0" borderId="9" xfId="272" applyNumberFormat="1" applyFont="1" applyFill="1" applyBorder="1" applyAlignment="1">
      <alignment horizontal="right"/>
    </xf>
    <xf numFmtId="3" fontId="0" fillId="0" borderId="9" xfId="272" applyNumberFormat="1" applyFont="1" applyFill="1" applyBorder="1"/>
    <xf numFmtId="169" fontId="0" fillId="0" borderId="9" xfId="272" applyNumberFormat="1" applyFont="1" applyFill="1" applyBorder="1" applyAlignment="1">
      <alignment horizontal="right"/>
    </xf>
    <xf numFmtId="4" fontId="0" fillId="0" borderId="9" xfId="272" applyNumberFormat="1" applyFont="1" applyFill="1" applyBorder="1" applyAlignment="1">
      <alignment horizontal="right"/>
    </xf>
    <xf numFmtId="14" fontId="0" fillId="0" borderId="0" xfId="0" applyNumberFormat="1"/>
    <xf numFmtId="167" fontId="0" fillId="34" borderId="9" xfId="272" applyNumberFormat="1" applyFont="1" applyFill="1" applyBorder="1" applyAlignment="1">
      <alignment horizontal="left"/>
    </xf>
    <xf numFmtId="49" fontId="0" fillId="34" borderId="9" xfId="272" applyNumberFormat="1" applyFont="1" applyFill="1" applyBorder="1" applyAlignment="1">
      <alignment horizontal="left"/>
    </xf>
    <xf numFmtId="168" fontId="0" fillId="34" borderId="9" xfId="272" applyNumberFormat="1" applyFont="1" applyFill="1" applyBorder="1" applyAlignment="1">
      <alignment horizontal="right"/>
    </xf>
    <xf numFmtId="3" fontId="0" fillId="34" borderId="9" xfId="272" applyNumberFormat="1" applyFont="1" applyFill="1" applyBorder="1"/>
    <xf numFmtId="169" fontId="0" fillId="34" borderId="9" xfId="272" applyNumberFormat="1" applyFont="1" applyFill="1" applyBorder="1" applyAlignment="1">
      <alignment horizontal="right"/>
    </xf>
    <xf numFmtId="4" fontId="0" fillId="34" borderId="9" xfId="272" applyNumberFormat="1" applyFont="1" applyFill="1" applyBorder="1" applyAlignment="1">
      <alignment horizontal="right"/>
    </xf>
    <xf numFmtId="4" fontId="16" fillId="0" borderId="9" xfId="303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4" fontId="56" fillId="0" borderId="9" xfId="1" applyNumberFormat="1" applyFont="1" applyBorder="1"/>
    <xf numFmtId="14" fontId="0" fillId="35" borderId="8" xfId="0" applyNumberFormat="1" applyFill="1" applyBorder="1" applyAlignment="1">
      <alignment horizontal="center"/>
    </xf>
    <xf numFmtId="4" fontId="0" fillId="35" borderId="9" xfId="1" applyNumberFormat="1" applyFont="1" applyFill="1" applyBorder="1"/>
    <xf numFmtId="3" fontId="0" fillId="35" borderId="9" xfId="0" applyNumberFormat="1" applyFill="1" applyBorder="1"/>
    <xf numFmtId="164" fontId="0" fillId="35" borderId="9" xfId="0" applyNumberFormat="1" applyFill="1" applyBorder="1"/>
    <xf numFmtId="165" fontId="0" fillId="35" borderId="12" xfId="0" applyNumberFormat="1" applyFill="1" applyBorder="1"/>
    <xf numFmtId="4" fontId="0" fillId="0" borderId="9" xfId="1" applyNumberFormat="1" applyFont="1" applyFill="1" applyBorder="1"/>
    <xf numFmtId="165" fontId="0" fillId="0" borderId="0" xfId="0" applyNumberFormat="1"/>
    <xf numFmtId="166" fontId="0" fillId="0" borderId="0" xfId="0" applyNumberFormat="1"/>
    <xf numFmtId="14" fontId="0" fillId="0" borderId="9" xfId="0" applyNumberFormat="1" applyBorder="1"/>
    <xf numFmtId="3" fontId="0" fillId="0" borderId="0" xfId="0" applyNumberFormat="1"/>
    <xf numFmtId="49" fontId="0" fillId="0" borderId="0" xfId="0" applyNumberFormat="1" applyAlignment="1">
      <alignment horizontal="left"/>
    </xf>
    <xf numFmtId="43" fontId="0" fillId="0" borderId="9" xfId="298" applyFont="1" applyFill="1" applyBorder="1"/>
    <xf numFmtId="14" fontId="0" fillId="0" borderId="11" xfId="0" applyNumberFormat="1" applyBorder="1"/>
    <xf numFmtId="0" fontId="0" fillId="2" borderId="0" xfId="0" applyFill="1"/>
    <xf numFmtId="43" fontId="0" fillId="2" borderId="0" xfId="0" applyNumberFormat="1" applyFill="1"/>
    <xf numFmtId="43" fontId="0" fillId="2" borderId="0" xfId="298" applyFont="1" applyFill="1"/>
    <xf numFmtId="167" fontId="7" fillId="2" borderId="9" xfId="850" applyNumberFormat="1" applyFill="1" applyBorder="1" applyAlignment="1">
      <alignment horizontal="left"/>
    </xf>
    <xf numFmtId="14" fontId="0" fillId="2" borderId="9" xfId="0" applyNumberFormat="1" applyFill="1" applyBorder="1"/>
    <xf numFmtId="168" fontId="7" fillId="2" borderId="9" xfId="850" applyNumberFormat="1" applyFill="1" applyBorder="1" applyAlignment="1">
      <alignment horizontal="right"/>
    </xf>
    <xf numFmtId="49" fontId="7" fillId="2" borderId="9" xfId="850" applyNumberFormat="1" applyFill="1" applyBorder="1" applyAlignment="1">
      <alignment horizontal="left"/>
    </xf>
    <xf numFmtId="3" fontId="7" fillId="2" borderId="9" xfId="850" applyNumberFormat="1" applyFill="1" applyBorder="1"/>
    <xf numFmtId="169" fontId="7" fillId="2" borderId="9" xfId="850" applyNumberFormat="1" applyFill="1" applyBorder="1" applyAlignment="1">
      <alignment horizontal="right"/>
    </xf>
    <xf numFmtId="4" fontId="7" fillId="2" borderId="9" xfId="850" applyNumberFormat="1" applyFill="1" applyBorder="1" applyAlignment="1">
      <alignment horizontal="right"/>
    </xf>
    <xf numFmtId="2" fontId="0" fillId="34" borderId="9" xfId="0" applyNumberFormat="1" applyFill="1" applyBorder="1"/>
    <xf numFmtId="167" fontId="6" fillId="0" borderId="0" xfId="870" applyNumberFormat="1" applyAlignment="1">
      <alignment horizontal="left"/>
    </xf>
    <xf numFmtId="4" fontId="6" fillId="0" borderId="0" xfId="870" applyNumberFormat="1"/>
    <xf numFmtId="0" fontId="56" fillId="0" borderId="0" xfId="0" applyFont="1"/>
    <xf numFmtId="167" fontId="7" fillId="0" borderId="8" xfId="850" applyNumberFormat="1" applyBorder="1" applyAlignment="1">
      <alignment horizontal="left"/>
    </xf>
    <xf numFmtId="4" fontId="7" fillId="0" borderId="12" xfId="850" applyNumberFormat="1" applyBorder="1" applyAlignment="1">
      <alignment horizontal="right"/>
    </xf>
    <xf numFmtId="0" fontId="0" fillId="0" borderId="36" xfId="0" applyBorder="1"/>
    <xf numFmtId="165" fontId="36" fillId="0" borderId="37" xfId="0" applyNumberFormat="1" applyFont="1" applyBorder="1" applyAlignment="1">
      <alignment horizontal="center"/>
    </xf>
    <xf numFmtId="165" fontId="0" fillId="0" borderId="38" xfId="0" applyNumberFormat="1" applyBorder="1"/>
    <xf numFmtId="4" fontId="5" fillId="0" borderId="0" xfId="1613" applyNumberFormat="1"/>
    <xf numFmtId="4" fontId="5" fillId="0" borderId="0" xfId="1613" applyNumberFormat="1" applyAlignment="1">
      <alignment horizontal="right"/>
    </xf>
    <xf numFmtId="43" fontId="0" fillId="0" borderId="0" xfId="0" applyNumberFormat="1"/>
    <xf numFmtId="4" fontId="0" fillId="2" borderId="0" xfId="0" applyNumberFormat="1" applyFill="1"/>
    <xf numFmtId="168" fontId="3" fillId="2" borderId="9" xfId="1778" applyNumberFormat="1" applyFill="1" applyBorder="1" applyAlignment="1">
      <alignment horizontal="right"/>
    </xf>
    <xf numFmtId="0" fontId="0" fillId="36" borderId="9" xfId="0" applyFill="1" applyBorder="1"/>
    <xf numFmtId="0" fontId="3" fillId="2" borderId="9" xfId="1778" applyFill="1" applyBorder="1"/>
    <xf numFmtId="49" fontId="3" fillId="2" borderId="9" xfId="1778" applyNumberFormat="1" applyFill="1" applyBorder="1" applyAlignment="1">
      <alignment horizontal="left"/>
    </xf>
    <xf numFmtId="3" fontId="3" fillId="2" borderId="9" xfId="1778" applyNumberFormat="1" applyFill="1" applyBorder="1"/>
    <xf numFmtId="169" fontId="3" fillId="2" borderId="9" xfId="1778" applyNumberFormat="1" applyFill="1" applyBorder="1" applyAlignment="1">
      <alignment horizontal="right"/>
    </xf>
    <xf numFmtId="167" fontId="3" fillId="2" borderId="9" xfId="1778" applyNumberFormat="1" applyFill="1" applyBorder="1" applyAlignment="1">
      <alignment horizontal="left"/>
    </xf>
    <xf numFmtId="4" fontId="3" fillId="2" borderId="9" xfId="1778" applyNumberFormat="1" applyFill="1" applyBorder="1" applyAlignment="1">
      <alignment horizontal="right"/>
    </xf>
    <xf numFmtId="0" fontId="3" fillId="0" borderId="0" xfId="1778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0" borderId="2" xfId="0" applyFont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0" xfId="0" applyAlignment="1">
      <alignment horizontal="center"/>
    </xf>
    <xf numFmtId="43" fontId="0" fillId="0" borderId="0" xfId="0" applyNumberFormat="1" applyAlignment="1">
      <alignment horizontal="center"/>
    </xf>
    <xf numFmtId="0" fontId="0" fillId="36" borderId="9" xfId="0" applyFill="1" applyBorder="1" applyAlignment="1">
      <alignment horizontal="center"/>
    </xf>
  </cellXfs>
  <cellStyles count="1838">
    <cellStyle name="%20 - Vurgu1" xfId="19" builtinId="30" customBuiltin="1"/>
    <cellStyle name="%20 - Vurgu1 10" xfId="214" xr:uid="{41DEC059-A307-443A-BCFF-A1A2A750007D}"/>
    <cellStyle name="%20 - Vurgu1 10 2" xfId="385" xr:uid="{8C962F34-7938-42A5-9133-12D2CE89DA36}"/>
    <cellStyle name="%20 - Vurgu1 10 2 2" xfId="1253" xr:uid="{FDA7D3EB-CA69-4D93-90D8-99259219B8E6}"/>
    <cellStyle name="%20 - Vurgu1 10 3" xfId="1083" xr:uid="{EAC9E88C-6C41-4B5F-85F8-CBC5F6C3EAA8}"/>
    <cellStyle name="%20 - Vurgu1 11" xfId="234" xr:uid="{B9B183CF-1173-4DA7-A232-F8DA09ECC8F0}"/>
    <cellStyle name="%20 - Vurgu1 11 2" xfId="386" xr:uid="{3E3B10B0-A5F3-44CF-91A9-D2283AC31FAA}"/>
    <cellStyle name="%20 - Vurgu1 11 2 2" xfId="1254" xr:uid="{A4670370-DB13-42AB-9113-6BFF0D3F5B8A}"/>
    <cellStyle name="%20 - Vurgu1 11 3" xfId="1103" xr:uid="{74D825BF-D87D-4B08-97EB-7E42588C1C6B}"/>
    <cellStyle name="%20 - Vurgu1 12" xfId="254" xr:uid="{E02285E9-734F-4310-A245-9EA4ADF5AF4E}"/>
    <cellStyle name="%20 - Vurgu1 12 2" xfId="387" xr:uid="{D7334D78-C2A7-4C0C-AD74-56AA8654DFF1}"/>
    <cellStyle name="%20 - Vurgu1 12 2 2" xfId="1255" xr:uid="{C92F2AA0-B9CE-42DF-BFFE-FDE64A13CEF8}"/>
    <cellStyle name="%20 - Vurgu1 12 3" xfId="1123" xr:uid="{D78AE057-E344-4704-B520-80DE2EBC238C}"/>
    <cellStyle name="%20 - Vurgu1 13" xfId="280" xr:uid="{845A2EA2-9443-49BA-9CC7-E8979676F8CF}"/>
    <cellStyle name="%20 - Vurgu1 13 2" xfId="388" xr:uid="{FD1063B8-6A4A-4803-9CB1-2D81AADF9366}"/>
    <cellStyle name="%20 - Vurgu1 13 2 2" xfId="1256" xr:uid="{C093B30E-FA3C-484C-B96D-87655BD5DCC1}"/>
    <cellStyle name="%20 - Vurgu1 13 3" xfId="1149" xr:uid="{15B67607-B90F-463D-BBAD-F29949B5D3C1}"/>
    <cellStyle name="%20 - Vurgu1 14" xfId="305" xr:uid="{000177C2-3E9A-4AF2-AB6A-4D2D5CF5D560}"/>
    <cellStyle name="%20 - Vurgu1 14 2" xfId="389" xr:uid="{DE2EC773-16FE-4284-ADA2-91C5325431E6}"/>
    <cellStyle name="%20 - Vurgu1 14 2 2" xfId="1257" xr:uid="{AC1ECFA3-D293-4EED-8252-246DBDA0CC76}"/>
    <cellStyle name="%20 - Vurgu1 14 3" xfId="1174" xr:uid="{71835AC3-8EFC-4405-AF1B-912CA7D807BD}"/>
    <cellStyle name="%20 - Vurgu1 15" xfId="325" xr:uid="{A28BE343-A78A-4028-9E1D-DC0AF9A6F3CC}"/>
    <cellStyle name="%20 - Vurgu1 15 2" xfId="390" xr:uid="{4E4575D7-9847-46A8-B57F-A141FB844F9F}"/>
    <cellStyle name="%20 - Vurgu1 15 2 2" xfId="1258" xr:uid="{DE1679D2-A96D-4396-A082-3F8093FA7861}"/>
    <cellStyle name="%20 - Vurgu1 15 3" xfId="1194" xr:uid="{5FBC1B74-41F0-4A86-BF5B-48C7FD198609}"/>
    <cellStyle name="%20 - Vurgu1 16" xfId="345" xr:uid="{C5CAB787-F106-4D4E-8485-E088361C3903}"/>
    <cellStyle name="%20 - Vurgu1 16 2" xfId="391" xr:uid="{4D662FAA-F56B-469A-88EF-23EE56B4C002}"/>
    <cellStyle name="%20 - Vurgu1 16 2 2" xfId="1259" xr:uid="{76550CB9-68FF-4D79-8AD4-05F04E0211E6}"/>
    <cellStyle name="%20 - Vurgu1 16 3" xfId="1214" xr:uid="{7E336E16-508B-48BD-A2E1-5F311533ECF1}"/>
    <cellStyle name="%20 - Vurgu1 17" xfId="366" xr:uid="{E94E200A-99E6-4562-A72F-33B897A2967E}"/>
    <cellStyle name="%20 - Vurgu1 17 2" xfId="1235" xr:uid="{BEF690AF-6752-4FAF-AD54-B5F8945D5BF2}"/>
    <cellStyle name="%20 - Vurgu1 18" xfId="392" xr:uid="{65E7CBE5-C64B-43AB-934E-56A55A4C54AB}"/>
    <cellStyle name="%20 - Vurgu1 18 2" xfId="1260" xr:uid="{B4A58070-40BD-4739-8C15-FC324D598204}"/>
    <cellStyle name="%20 - Vurgu1 19" xfId="393" xr:uid="{CD301237-FCDE-4ED5-A982-5104AD0ADF9E}"/>
    <cellStyle name="%20 - Vurgu1 19 2" xfId="1261" xr:uid="{1CE9DC2F-81FC-4554-A0A1-70EB91CD6C82}"/>
    <cellStyle name="%20 - Vurgu1 2" xfId="51" xr:uid="{FA9BD307-C38F-4352-A71A-9DDF26C02AE5}"/>
    <cellStyle name="%20 - Vurgu1 2 2" xfId="394" xr:uid="{7CDCA189-2DD9-4862-AEE1-4252BFC209C7}"/>
    <cellStyle name="%20 - Vurgu1 2 2 2" xfId="1262" xr:uid="{AF1CAE0A-3B8A-40C6-842C-96F1617FCB04}"/>
    <cellStyle name="%20 - Vurgu1 2 3" xfId="920" xr:uid="{07F7BB83-0D8E-4FB1-8A1D-9A410284375D}"/>
    <cellStyle name="%20 - Vurgu1 20" xfId="395" xr:uid="{270370EC-D61D-4EA2-A476-EB78152ACCB5}"/>
    <cellStyle name="%20 - Vurgu1 20 2" xfId="1263" xr:uid="{3556A2FB-5B89-4126-B98A-3BF2990D5EE8}"/>
    <cellStyle name="%20 - Vurgu1 21" xfId="396" xr:uid="{2DB34C6B-1C8E-4109-9294-C1A8A6178FBA}"/>
    <cellStyle name="%20 - Vurgu1 21 2" xfId="1264" xr:uid="{3FDEB5C5-8B97-4B33-8900-70BA7D53B1F3}"/>
    <cellStyle name="%20 - Vurgu1 22" xfId="397" xr:uid="{A9FFEDC3-B6F8-409B-9940-8F3DF3D453A3}"/>
    <cellStyle name="%20 - Vurgu1 22 2" xfId="1265" xr:uid="{1537D1EA-CA9D-44ED-9419-49A3A5DE8653}"/>
    <cellStyle name="%20 - Vurgu1 23" xfId="792" xr:uid="{AD30CCC4-8C65-4889-A43C-E5628F21FE65}"/>
    <cellStyle name="%20 - Vurgu1 23 2" xfId="1660" xr:uid="{715494A8-AF2E-46C7-9C0F-85D91FEEEE29}"/>
    <cellStyle name="%20 - Vurgu1 24" xfId="812" xr:uid="{3BA17170-5AE4-4D09-BC4F-1337741A45B1}"/>
    <cellStyle name="%20 - Vurgu1 24 2" xfId="1680" xr:uid="{5FA91E9E-6603-4641-9EC0-696E35EC237C}"/>
    <cellStyle name="%20 - Vurgu1 25" xfId="832" xr:uid="{41791A52-0AB5-4AF5-8150-10BF1BD1A44B}"/>
    <cellStyle name="%20 - Vurgu1 25 2" xfId="1700" xr:uid="{B442ABEC-7E6B-4235-AA88-DE86CF9D8E1D}"/>
    <cellStyle name="%20 - Vurgu1 26" xfId="852" xr:uid="{9D36A791-5492-4E0A-887D-5E8899F95DB5}"/>
    <cellStyle name="%20 - Vurgu1 26 2" xfId="1720" xr:uid="{F1C9042B-8CCE-4D0F-BA51-6E5B8F70291B}"/>
    <cellStyle name="%20 - Vurgu1 27" xfId="872" xr:uid="{3BC802CD-F824-443F-ABA4-F8F9E299763A}"/>
    <cellStyle name="%20 - Vurgu1 27 2" xfId="1740" xr:uid="{7DD04AF4-AEE7-46F3-97A3-6FEE259B3EBA}"/>
    <cellStyle name="%20 - Vurgu1 28" xfId="892" xr:uid="{83AD6AF4-E98D-496C-B17D-01C56BA348EC}"/>
    <cellStyle name="%20 - Vurgu1 29" xfId="1760" xr:uid="{ECE2737B-F2DE-4CF5-A413-EB5D955863AF}"/>
    <cellStyle name="%20 - Vurgu1 3" xfId="71" xr:uid="{38CA24BD-72C9-4C95-BF51-574E58DE6D0D}"/>
    <cellStyle name="%20 - Vurgu1 3 2" xfId="398" xr:uid="{B93F14E8-C747-401C-A2D9-6C1123DB7D4A}"/>
    <cellStyle name="%20 - Vurgu1 3 2 2" xfId="1266" xr:uid="{25BF70CA-7F85-46D2-B59B-3A6AA1745B7C}"/>
    <cellStyle name="%20 - Vurgu1 3 3" xfId="940" xr:uid="{5F1EEEBC-41FD-4C58-90E8-A7028E243440}"/>
    <cellStyle name="%20 - Vurgu1 30" xfId="1780" xr:uid="{06B1B563-A9E8-4F7A-85AA-EA9F8996B25A}"/>
    <cellStyle name="%20 - Vurgu1 31" xfId="1800" xr:uid="{4DBFF318-0FE0-4FBC-B5AB-2FB524657E35}"/>
    <cellStyle name="%20 - Vurgu1 32" xfId="1820" xr:uid="{9B7390FA-1E2A-4D52-975A-87E011E95311}"/>
    <cellStyle name="%20 - Vurgu1 4" xfId="91" xr:uid="{23900A0B-0294-4FFF-96CE-4D4D3B05E11D}"/>
    <cellStyle name="%20 - Vurgu1 4 2" xfId="399" xr:uid="{1C38DEF4-D0B0-4020-8CB3-B4E7506FB892}"/>
    <cellStyle name="%20 - Vurgu1 4 2 2" xfId="1267" xr:uid="{39DEF7A5-583E-4F6F-B8E9-53F03910E737}"/>
    <cellStyle name="%20 - Vurgu1 4 3" xfId="960" xr:uid="{C80672A1-676E-4C09-AE0A-74CBD1A64CDE}"/>
    <cellStyle name="%20 - Vurgu1 5" xfId="111" xr:uid="{60CBC66B-00FE-4C9B-80AC-49D31CABE03D}"/>
    <cellStyle name="%20 - Vurgu1 5 2" xfId="400" xr:uid="{A9CD082F-D718-4521-945B-0876C3FDB13C}"/>
    <cellStyle name="%20 - Vurgu1 5 2 2" xfId="1268" xr:uid="{1CAA64A1-00D4-41E9-9282-F8DD6A13E18B}"/>
    <cellStyle name="%20 - Vurgu1 5 3" xfId="980" xr:uid="{DA31A9D2-0D6C-45AD-82D4-23F40E67CF51}"/>
    <cellStyle name="%20 - Vurgu1 6" xfId="131" xr:uid="{F926C474-2E6E-4A66-A449-3ACD7C054D58}"/>
    <cellStyle name="%20 - Vurgu1 6 2" xfId="401" xr:uid="{DFFE45B7-F187-4A23-9383-B9570C0C5381}"/>
    <cellStyle name="%20 - Vurgu1 6 2 2" xfId="1269" xr:uid="{2CB38FC9-FAF0-4972-9061-743ECE5011BB}"/>
    <cellStyle name="%20 - Vurgu1 6 3" xfId="1000" xr:uid="{498DB633-9199-49DA-8FAB-38EEA574E1A2}"/>
    <cellStyle name="%20 - Vurgu1 7" xfId="151" xr:uid="{64FB66C2-BB31-488C-A9EB-9D400A3C2887}"/>
    <cellStyle name="%20 - Vurgu1 7 2" xfId="402" xr:uid="{B2B0E035-BE1B-4383-8A41-B44DAE82329D}"/>
    <cellStyle name="%20 - Vurgu1 7 2 2" xfId="1270" xr:uid="{A58FC83E-DA0B-455D-97C2-A7D9601B94E4}"/>
    <cellStyle name="%20 - Vurgu1 7 3" xfId="1020" xr:uid="{6E259152-20EB-429B-9D08-F9F465635C69}"/>
    <cellStyle name="%20 - Vurgu1 8" xfId="171" xr:uid="{02AB2783-1DD8-4FEC-9C2A-E49CBC885375}"/>
    <cellStyle name="%20 - Vurgu1 8 2" xfId="403" xr:uid="{DED1FB3D-C4E9-45D6-A01B-B967AF57251B}"/>
    <cellStyle name="%20 - Vurgu1 8 2 2" xfId="1271" xr:uid="{4EAD1EE5-8338-4485-A43B-448F4526FEFE}"/>
    <cellStyle name="%20 - Vurgu1 8 3" xfId="1040" xr:uid="{8E7F28DB-D747-44B1-B026-8B9F3467D691}"/>
    <cellStyle name="%20 - Vurgu1 9" xfId="191" xr:uid="{5EF35D37-D61F-4119-8DCF-FED6B1F81FCC}"/>
    <cellStyle name="%20 - Vurgu1 9 2" xfId="404" xr:uid="{96CA543F-02D4-4465-8224-C4E921881907}"/>
    <cellStyle name="%20 - Vurgu1 9 2 2" xfId="1272" xr:uid="{35C1029D-F509-4928-819D-69138A6D0E98}"/>
    <cellStyle name="%20 - Vurgu1 9 3" xfId="1060" xr:uid="{A3890B03-9BCB-41A1-8310-693E5407EC1F}"/>
    <cellStyle name="%20 - Vurgu2" xfId="23" builtinId="34" customBuiltin="1"/>
    <cellStyle name="%20 - Vurgu2 10" xfId="217" xr:uid="{E4C61304-9090-4973-A10C-00085D2588EE}"/>
    <cellStyle name="%20 - Vurgu2 10 2" xfId="405" xr:uid="{95DDB8F2-4C63-48D8-89CD-876800169717}"/>
    <cellStyle name="%20 - Vurgu2 10 2 2" xfId="1273" xr:uid="{9A67C8E1-8C7A-4116-B02B-C7FA5E5F2A10}"/>
    <cellStyle name="%20 - Vurgu2 10 3" xfId="1086" xr:uid="{F09D3CEF-ADD7-45CE-A601-EAFDED2E9035}"/>
    <cellStyle name="%20 - Vurgu2 11" xfId="237" xr:uid="{39EAF3E8-9A5B-4815-A0ED-F663DF73CE08}"/>
    <cellStyle name="%20 - Vurgu2 11 2" xfId="406" xr:uid="{482F52AC-F37A-4BDB-8B31-D4B1C71ABE08}"/>
    <cellStyle name="%20 - Vurgu2 11 2 2" xfId="1274" xr:uid="{A8C62E6F-8472-488F-B4A5-985E7D58875A}"/>
    <cellStyle name="%20 - Vurgu2 11 3" xfId="1106" xr:uid="{3343EE4F-65E0-47F6-AD83-B5DDF946F214}"/>
    <cellStyle name="%20 - Vurgu2 12" xfId="257" xr:uid="{D9BDC32A-90DE-489E-B931-B81E6492DD7E}"/>
    <cellStyle name="%20 - Vurgu2 12 2" xfId="407" xr:uid="{39120B09-8BD0-4A68-B95C-794847198F69}"/>
    <cellStyle name="%20 - Vurgu2 12 2 2" xfId="1275" xr:uid="{920819A3-E05F-4435-8ACE-626E9F748863}"/>
    <cellStyle name="%20 - Vurgu2 12 3" xfId="1126" xr:uid="{E361B90B-5A81-420B-93BF-C37D8512A036}"/>
    <cellStyle name="%20 - Vurgu2 13" xfId="283" xr:uid="{2DD1963D-9533-45A4-8490-D50AE5765F3D}"/>
    <cellStyle name="%20 - Vurgu2 13 2" xfId="408" xr:uid="{AE2986B0-8C93-4160-8C35-6D30BB1BD0CB}"/>
    <cellStyle name="%20 - Vurgu2 13 2 2" xfId="1276" xr:uid="{258115D4-5D10-4CB0-819A-806608C538F0}"/>
    <cellStyle name="%20 - Vurgu2 13 3" xfId="1152" xr:uid="{C5C6C3C8-2FB5-48F4-9FC1-E120BBF35E45}"/>
    <cellStyle name="%20 - Vurgu2 14" xfId="308" xr:uid="{0CD6DEEF-78AB-40C7-9993-5C32D9116FA1}"/>
    <cellStyle name="%20 - Vurgu2 14 2" xfId="409" xr:uid="{12B17D1C-BF6D-42ED-A119-56D2A4212005}"/>
    <cellStyle name="%20 - Vurgu2 14 2 2" xfId="1277" xr:uid="{6C519570-2FC1-4CD2-A432-B38563F05F22}"/>
    <cellStyle name="%20 - Vurgu2 14 3" xfId="1177" xr:uid="{8092C5D8-9847-4BFA-A93B-1E68C6ABC708}"/>
    <cellStyle name="%20 - Vurgu2 15" xfId="328" xr:uid="{1DED7987-BA9C-4560-A448-EE3A9FE9DB54}"/>
    <cellStyle name="%20 - Vurgu2 15 2" xfId="410" xr:uid="{B4C950F3-46DD-4271-837F-A2F1E992BCE7}"/>
    <cellStyle name="%20 - Vurgu2 15 2 2" xfId="1278" xr:uid="{1F42E1F2-E53D-4F2C-83A4-3EE152DDD607}"/>
    <cellStyle name="%20 - Vurgu2 15 3" xfId="1197" xr:uid="{0D30FBD0-2128-4340-A850-2D592428A687}"/>
    <cellStyle name="%20 - Vurgu2 16" xfId="348" xr:uid="{9F096947-60F1-44F9-94DC-A3B84DAA9E38}"/>
    <cellStyle name="%20 - Vurgu2 16 2" xfId="411" xr:uid="{3D8F9DB3-D5A8-426A-A1FE-3C5096B1BADB}"/>
    <cellStyle name="%20 - Vurgu2 16 2 2" xfId="1279" xr:uid="{F2EB66E9-4429-4DEC-8640-D8ABCEC06359}"/>
    <cellStyle name="%20 - Vurgu2 16 3" xfId="1217" xr:uid="{058075B5-E67D-4426-AD04-78E8048939D5}"/>
    <cellStyle name="%20 - Vurgu2 17" xfId="369" xr:uid="{78230EC6-31E0-43E0-A9FA-E266B9A5F260}"/>
    <cellStyle name="%20 - Vurgu2 17 2" xfId="1238" xr:uid="{462CD87D-8E43-42D7-8EEC-6441C8BD5E66}"/>
    <cellStyle name="%20 - Vurgu2 18" xfId="412" xr:uid="{604512BD-0800-4CBC-9EFA-4D5657FCC362}"/>
    <cellStyle name="%20 - Vurgu2 18 2" xfId="1280" xr:uid="{6AB77ED2-3FC4-4F4C-BA15-22B73230F76B}"/>
    <cellStyle name="%20 - Vurgu2 19" xfId="413" xr:uid="{F52C7806-0EDB-4455-B3C1-3CAF746CB68C}"/>
    <cellStyle name="%20 - Vurgu2 19 2" xfId="1281" xr:uid="{6CD27E70-4C17-4E7C-84C2-EAA45F0D3562}"/>
    <cellStyle name="%20 - Vurgu2 2" xfId="54" xr:uid="{A0E515F0-F923-40DC-9602-5B58DB23AEF2}"/>
    <cellStyle name="%20 - Vurgu2 2 2" xfId="414" xr:uid="{7B7F63AA-9BCB-4D66-8C1C-F59C2A2A9061}"/>
    <cellStyle name="%20 - Vurgu2 2 2 2" xfId="1282" xr:uid="{2C9A9584-1D5A-4C2D-B207-C8F8234D4A7E}"/>
    <cellStyle name="%20 - Vurgu2 2 3" xfId="923" xr:uid="{FE8ED9EF-B090-4DB2-BFF3-D2DA1440ED76}"/>
    <cellStyle name="%20 - Vurgu2 20" xfId="415" xr:uid="{33E5F658-45DE-4E92-A6A1-8F707103F34D}"/>
    <cellStyle name="%20 - Vurgu2 20 2" xfId="1283" xr:uid="{2EA1F988-71FC-49C2-AA05-93651C47834B}"/>
    <cellStyle name="%20 - Vurgu2 21" xfId="416" xr:uid="{C7AF7A28-E03E-4E02-A842-A57E1ADC233C}"/>
    <cellStyle name="%20 - Vurgu2 21 2" xfId="1284" xr:uid="{EDFEB0F8-0AA1-46C2-A977-45293990662B}"/>
    <cellStyle name="%20 - Vurgu2 22" xfId="417" xr:uid="{3ACAAD10-A563-4FD8-8A80-A2CC64C84138}"/>
    <cellStyle name="%20 - Vurgu2 22 2" xfId="1285" xr:uid="{2F502212-C879-4CBC-8786-7B481205BB76}"/>
    <cellStyle name="%20 - Vurgu2 23" xfId="795" xr:uid="{B804D0DF-F210-4D9B-B6AC-B1C0AB00B067}"/>
    <cellStyle name="%20 - Vurgu2 23 2" xfId="1663" xr:uid="{28FD8D78-7318-400C-82E2-6CFB462C742D}"/>
    <cellStyle name="%20 - Vurgu2 24" xfId="815" xr:uid="{A22F86DA-7A6E-4366-8D4D-3849212DF3DD}"/>
    <cellStyle name="%20 - Vurgu2 24 2" xfId="1683" xr:uid="{5E50FBB8-8815-47B4-AFE6-8E7C88BA8D2B}"/>
    <cellStyle name="%20 - Vurgu2 25" xfId="835" xr:uid="{8838B7BD-2F8A-4F14-A260-69397A3CB70C}"/>
    <cellStyle name="%20 - Vurgu2 25 2" xfId="1703" xr:uid="{0B92055E-355E-4CF4-91F0-821736B57477}"/>
    <cellStyle name="%20 - Vurgu2 26" xfId="855" xr:uid="{27740CAE-CFCE-4F6C-AA01-34682E980604}"/>
    <cellStyle name="%20 - Vurgu2 26 2" xfId="1723" xr:uid="{1D08E979-F437-49AF-ABAC-F10767B237D1}"/>
    <cellStyle name="%20 - Vurgu2 27" xfId="875" xr:uid="{BAFB1961-5930-4ABF-81CD-9004B7DB7EFB}"/>
    <cellStyle name="%20 - Vurgu2 27 2" xfId="1743" xr:uid="{3B05930E-B9C4-4402-A5A7-56AAC89E396B}"/>
    <cellStyle name="%20 - Vurgu2 28" xfId="895" xr:uid="{0A3A8D7F-ACE6-419A-A7BC-8DA807697244}"/>
    <cellStyle name="%20 - Vurgu2 29" xfId="1763" xr:uid="{E2C788F6-D1DF-48B2-BFD4-95F5A397385B}"/>
    <cellStyle name="%20 - Vurgu2 3" xfId="74" xr:uid="{124205D5-D247-4412-ADDC-7E50DBCB1899}"/>
    <cellStyle name="%20 - Vurgu2 3 2" xfId="418" xr:uid="{415E35F3-19A5-47CF-B51D-F39786E72911}"/>
    <cellStyle name="%20 - Vurgu2 3 2 2" xfId="1286" xr:uid="{33868A50-E3CB-4E01-851D-C6B0F4443B9A}"/>
    <cellStyle name="%20 - Vurgu2 3 3" xfId="943" xr:uid="{47980450-191F-43DF-B5DD-7E4088543CB8}"/>
    <cellStyle name="%20 - Vurgu2 30" xfId="1783" xr:uid="{93783D29-AA1C-46C0-8E47-F17F727C8E13}"/>
    <cellStyle name="%20 - Vurgu2 31" xfId="1803" xr:uid="{F5EDBDC8-7D56-4C3A-ABBE-93C3C0E27176}"/>
    <cellStyle name="%20 - Vurgu2 32" xfId="1823" xr:uid="{4211CB7B-57F8-4C6E-8BFD-9303586C4B1C}"/>
    <cellStyle name="%20 - Vurgu2 4" xfId="94" xr:uid="{6AB3C31D-16A1-4297-B826-0651AD85AC4D}"/>
    <cellStyle name="%20 - Vurgu2 4 2" xfId="419" xr:uid="{58DC670E-C9A5-4B56-BCE2-63EBAB05BB7F}"/>
    <cellStyle name="%20 - Vurgu2 4 2 2" xfId="1287" xr:uid="{375985DC-9D7D-496A-9933-700197974344}"/>
    <cellStyle name="%20 - Vurgu2 4 3" xfId="963" xr:uid="{2D711453-8967-4750-AFF2-A1B420ED4DBF}"/>
    <cellStyle name="%20 - Vurgu2 5" xfId="114" xr:uid="{62BBA5D5-E1D2-41C0-A989-82AFD271073D}"/>
    <cellStyle name="%20 - Vurgu2 5 2" xfId="420" xr:uid="{6A025A23-440E-41D5-B06B-1F9C7FE308B0}"/>
    <cellStyle name="%20 - Vurgu2 5 2 2" xfId="1288" xr:uid="{4ACB23A9-868F-4342-8A67-1D84C22A28BC}"/>
    <cellStyle name="%20 - Vurgu2 5 3" xfId="983" xr:uid="{DC6B078A-0804-4A0F-9247-D697C6AD9A69}"/>
    <cellStyle name="%20 - Vurgu2 6" xfId="134" xr:uid="{0B0DD9A5-510F-4932-B9EC-544B7860BC43}"/>
    <cellStyle name="%20 - Vurgu2 6 2" xfId="421" xr:uid="{A4992CF5-65E9-4737-90D4-CC9EEC258031}"/>
    <cellStyle name="%20 - Vurgu2 6 2 2" xfId="1289" xr:uid="{8600FF6D-9316-4A44-92E0-CDB58B22C44A}"/>
    <cellStyle name="%20 - Vurgu2 6 3" xfId="1003" xr:uid="{5EB3CEF5-3207-4080-A7B1-EFA6B50CFD2B}"/>
    <cellStyle name="%20 - Vurgu2 7" xfId="154" xr:uid="{9E618377-F3E1-447C-8233-283606E62AF2}"/>
    <cellStyle name="%20 - Vurgu2 7 2" xfId="422" xr:uid="{440A151D-D931-49D1-8367-AA1544818211}"/>
    <cellStyle name="%20 - Vurgu2 7 2 2" xfId="1290" xr:uid="{F2F4E916-B73E-47BE-879A-37692746CEAA}"/>
    <cellStyle name="%20 - Vurgu2 7 3" xfId="1023" xr:uid="{F617582A-E658-44E6-8540-ACEA5F218878}"/>
    <cellStyle name="%20 - Vurgu2 8" xfId="174" xr:uid="{1C4931D3-A108-4154-902F-A83DE2BBB808}"/>
    <cellStyle name="%20 - Vurgu2 8 2" xfId="423" xr:uid="{75F21A17-A3E1-4F92-8B34-E62192EB29B6}"/>
    <cellStyle name="%20 - Vurgu2 8 2 2" xfId="1291" xr:uid="{9B28D95D-DB22-4DFC-9AA3-E1AD62F4CA72}"/>
    <cellStyle name="%20 - Vurgu2 8 3" xfId="1043" xr:uid="{4993A7F1-D119-484C-9D94-C7EE790F8EF9}"/>
    <cellStyle name="%20 - Vurgu2 9" xfId="194" xr:uid="{CB590F5F-763D-4464-880A-3F6F83C9A067}"/>
    <cellStyle name="%20 - Vurgu2 9 2" xfId="424" xr:uid="{7F8C21EC-E6E4-432F-AB25-1B74D0FBF515}"/>
    <cellStyle name="%20 - Vurgu2 9 2 2" xfId="1292" xr:uid="{C7DD661A-0C77-4735-823D-07E18CC7B848}"/>
    <cellStyle name="%20 - Vurgu2 9 3" xfId="1063" xr:uid="{A93E66CD-5AE6-4283-A89C-FB2AFA5CEAC9}"/>
    <cellStyle name="%20 - Vurgu3" xfId="27" builtinId="38" customBuiltin="1"/>
    <cellStyle name="%20 - Vurgu3 10" xfId="220" xr:uid="{6C02E558-6679-4C63-8B5F-40D3397B8164}"/>
    <cellStyle name="%20 - Vurgu3 10 2" xfId="425" xr:uid="{17749B4E-6FEB-455C-A50D-BB1DBED61042}"/>
    <cellStyle name="%20 - Vurgu3 10 2 2" xfId="1293" xr:uid="{6795AAD8-DEC7-4123-AF56-84B89AA27F62}"/>
    <cellStyle name="%20 - Vurgu3 10 3" xfId="1089" xr:uid="{C8F0A587-A8B1-4895-AC14-E3A924A1DEE4}"/>
    <cellStyle name="%20 - Vurgu3 11" xfId="240" xr:uid="{09537D22-7DA5-4CEE-BD3B-F974F8A5BB76}"/>
    <cellStyle name="%20 - Vurgu3 11 2" xfId="426" xr:uid="{C9A20A0D-55EA-4594-BA76-A743E598F4B5}"/>
    <cellStyle name="%20 - Vurgu3 11 2 2" xfId="1294" xr:uid="{608FE5FC-68B3-4882-840B-505BB831A9E6}"/>
    <cellStyle name="%20 - Vurgu3 11 3" xfId="1109" xr:uid="{6A41848F-D823-4C76-96E3-1C22969890D6}"/>
    <cellStyle name="%20 - Vurgu3 12" xfId="260" xr:uid="{BB6EE8E4-5F2E-45A0-B6CE-B38AE1EE4AA9}"/>
    <cellStyle name="%20 - Vurgu3 12 2" xfId="427" xr:uid="{9F30EE42-4145-48A7-A3F0-41C3B98D8CCB}"/>
    <cellStyle name="%20 - Vurgu3 12 2 2" xfId="1295" xr:uid="{8CCE943B-DC3F-49F5-B165-0637FA66FFBB}"/>
    <cellStyle name="%20 - Vurgu3 12 3" xfId="1129" xr:uid="{86EAB064-3A56-4EDF-85A8-1BD4D21610E7}"/>
    <cellStyle name="%20 - Vurgu3 13" xfId="286" xr:uid="{384F551D-3075-48DE-BA57-30E568C60052}"/>
    <cellStyle name="%20 - Vurgu3 13 2" xfId="428" xr:uid="{45FFE43B-E8DA-40DA-8992-96D539D33256}"/>
    <cellStyle name="%20 - Vurgu3 13 2 2" xfId="1296" xr:uid="{9456D2AD-94B3-4CB6-8C0B-B85FFAD60162}"/>
    <cellStyle name="%20 - Vurgu3 13 3" xfId="1155" xr:uid="{9FF9D623-D268-4CAB-93C2-23C2617EE958}"/>
    <cellStyle name="%20 - Vurgu3 14" xfId="311" xr:uid="{2B9B9498-83A2-4519-8A52-349856153E66}"/>
    <cellStyle name="%20 - Vurgu3 14 2" xfId="429" xr:uid="{D5B0C7AF-F3A6-48C0-82B6-9A7853075FF7}"/>
    <cellStyle name="%20 - Vurgu3 14 2 2" xfId="1297" xr:uid="{42101FA4-F358-4234-880C-0FF8C42C236A}"/>
    <cellStyle name="%20 - Vurgu3 14 3" xfId="1180" xr:uid="{7AC56005-88EB-458A-AECE-D8F51F6AFE9A}"/>
    <cellStyle name="%20 - Vurgu3 15" xfId="331" xr:uid="{CA16C765-497A-4424-8E3B-AB43B93B62BB}"/>
    <cellStyle name="%20 - Vurgu3 15 2" xfId="430" xr:uid="{03885DA2-501A-4FA2-86F5-93B8F01BDB02}"/>
    <cellStyle name="%20 - Vurgu3 15 2 2" xfId="1298" xr:uid="{6A65094B-C315-4249-8FD6-A1244D0FB66C}"/>
    <cellStyle name="%20 - Vurgu3 15 3" xfId="1200" xr:uid="{CBD25374-6FFE-47FB-9A41-2F01C3E1D46A}"/>
    <cellStyle name="%20 - Vurgu3 16" xfId="351" xr:uid="{41AB6380-C589-46B9-A84F-16229C226D8C}"/>
    <cellStyle name="%20 - Vurgu3 16 2" xfId="431" xr:uid="{B3EF6D0C-2E02-4A81-981B-320BA57DBDCF}"/>
    <cellStyle name="%20 - Vurgu3 16 2 2" xfId="1299" xr:uid="{2C7153FE-0CCB-421E-9B86-C554FC5AA51E}"/>
    <cellStyle name="%20 - Vurgu3 16 3" xfId="1220" xr:uid="{B603F322-8578-4E56-893A-A20CDA97ABCD}"/>
    <cellStyle name="%20 - Vurgu3 17" xfId="372" xr:uid="{D8B47303-C514-4E22-921D-162402035067}"/>
    <cellStyle name="%20 - Vurgu3 17 2" xfId="1241" xr:uid="{9D4BD05D-7D09-4A3D-A8ED-7B057437C2BA}"/>
    <cellStyle name="%20 - Vurgu3 18" xfId="432" xr:uid="{4EA01CB1-6EB7-45DC-92F3-E3BDF211AC66}"/>
    <cellStyle name="%20 - Vurgu3 18 2" xfId="1300" xr:uid="{A37322E7-B5AF-4890-BE56-592F9B0DC100}"/>
    <cellStyle name="%20 - Vurgu3 19" xfId="433" xr:uid="{346A2155-42F4-4BCE-8D23-B39579855217}"/>
    <cellStyle name="%20 - Vurgu3 19 2" xfId="1301" xr:uid="{C9EA2111-8C5A-44B9-A828-8360284074F2}"/>
    <cellStyle name="%20 - Vurgu3 2" xfId="57" xr:uid="{691FB671-DDFA-4938-A8D1-4D4DA7E94351}"/>
    <cellStyle name="%20 - Vurgu3 2 2" xfId="434" xr:uid="{9D09BD52-74CA-44F2-BEB9-5218AA9015EA}"/>
    <cellStyle name="%20 - Vurgu3 2 2 2" xfId="1302" xr:uid="{F80B585C-94E3-49EC-90BC-322D8A1E7CC0}"/>
    <cellStyle name="%20 - Vurgu3 2 3" xfId="926" xr:uid="{58035956-AC3C-4C4B-A0D3-C7AC86E58F96}"/>
    <cellStyle name="%20 - Vurgu3 20" xfId="435" xr:uid="{2094AB66-28C5-4A31-B458-384BB9DEE1E1}"/>
    <cellStyle name="%20 - Vurgu3 20 2" xfId="1303" xr:uid="{D463D8A0-CE4B-4C97-AA87-46BD2F9C2792}"/>
    <cellStyle name="%20 - Vurgu3 21" xfId="436" xr:uid="{253756C9-9EA3-4AD4-A4FC-98DD2951953C}"/>
    <cellStyle name="%20 - Vurgu3 21 2" xfId="1304" xr:uid="{4205DA55-88F1-4468-AE85-E8810C6439BC}"/>
    <cellStyle name="%20 - Vurgu3 22" xfId="437" xr:uid="{62604E94-738F-4A42-99E6-B175022A6DDA}"/>
    <cellStyle name="%20 - Vurgu3 22 2" xfId="1305" xr:uid="{76FB04A7-6EE0-459D-A252-E15CED3697FB}"/>
    <cellStyle name="%20 - Vurgu3 23" xfId="798" xr:uid="{E2732ACC-BD64-4103-8623-12F1061DB1FF}"/>
    <cellStyle name="%20 - Vurgu3 23 2" xfId="1666" xr:uid="{941E4420-3AC7-4BFD-B7BE-2BC1433091CC}"/>
    <cellStyle name="%20 - Vurgu3 24" xfId="818" xr:uid="{76C35A4A-27E5-462C-B308-72509B212764}"/>
    <cellStyle name="%20 - Vurgu3 24 2" xfId="1686" xr:uid="{93F5634B-841D-4728-9B7B-931B566926C6}"/>
    <cellStyle name="%20 - Vurgu3 25" xfId="838" xr:uid="{259863D0-8CF3-48A1-A3F2-D3F7AD0448AA}"/>
    <cellStyle name="%20 - Vurgu3 25 2" xfId="1706" xr:uid="{4C3080DB-E3F6-47AA-8464-16DA7539B359}"/>
    <cellStyle name="%20 - Vurgu3 26" xfId="858" xr:uid="{F4CDFE84-4589-43B1-8112-15FA2FFA78A5}"/>
    <cellStyle name="%20 - Vurgu3 26 2" xfId="1726" xr:uid="{3F799E99-9603-456C-929A-253C99B3AA0C}"/>
    <cellStyle name="%20 - Vurgu3 27" xfId="878" xr:uid="{04B53168-745A-4432-BE61-132CBFA60D9F}"/>
    <cellStyle name="%20 - Vurgu3 27 2" xfId="1746" xr:uid="{D4EF8C80-4B96-4B01-8C7C-828D35A6FC95}"/>
    <cellStyle name="%20 - Vurgu3 28" xfId="898" xr:uid="{5275C642-C7A0-4FAF-A57D-E221A40A1602}"/>
    <cellStyle name="%20 - Vurgu3 29" xfId="1766" xr:uid="{B22E77F4-A2BB-4F58-8D12-05780D16A93F}"/>
    <cellStyle name="%20 - Vurgu3 3" xfId="77" xr:uid="{DB0592E4-7706-4CBC-8B7A-BF49DE008ED9}"/>
    <cellStyle name="%20 - Vurgu3 3 2" xfId="438" xr:uid="{C0D0B850-C883-4B51-B02D-171264ED566B}"/>
    <cellStyle name="%20 - Vurgu3 3 2 2" xfId="1306" xr:uid="{A30D1175-DE45-4BD7-9DE8-50F58322FF87}"/>
    <cellStyle name="%20 - Vurgu3 3 3" xfId="946" xr:uid="{4BE77098-0526-41E9-8C3E-CAFBB38D418E}"/>
    <cellStyle name="%20 - Vurgu3 30" xfId="1786" xr:uid="{5933DD9B-0BF0-401F-8808-10C8EF850156}"/>
    <cellStyle name="%20 - Vurgu3 31" xfId="1806" xr:uid="{F8875471-03BC-4D6C-8F2A-B6DE91A0574B}"/>
    <cellStyle name="%20 - Vurgu3 32" xfId="1826" xr:uid="{BD0267F8-5DC5-4FA8-B0CA-020345F8D6CD}"/>
    <cellStyle name="%20 - Vurgu3 4" xfId="97" xr:uid="{CF9336DC-CEFC-4A59-AF67-0C4F520F7072}"/>
    <cellStyle name="%20 - Vurgu3 4 2" xfId="439" xr:uid="{999CEACE-4A75-4AE6-B46A-8713591329D4}"/>
    <cellStyle name="%20 - Vurgu3 4 2 2" xfId="1307" xr:uid="{82CDF606-C110-46E1-818D-3AF2B911039A}"/>
    <cellStyle name="%20 - Vurgu3 4 3" xfId="966" xr:uid="{3AF4125A-5676-4FEC-8619-192F96F301B6}"/>
    <cellStyle name="%20 - Vurgu3 5" xfId="117" xr:uid="{2FFA25F6-1E68-4800-BF56-AD41D9167FBD}"/>
    <cellStyle name="%20 - Vurgu3 5 2" xfId="440" xr:uid="{C436DBF6-226B-45F0-B01A-B24AAB80B833}"/>
    <cellStyle name="%20 - Vurgu3 5 2 2" xfId="1308" xr:uid="{23EC26D2-FBCF-411B-9F33-FE3C01FA45AC}"/>
    <cellStyle name="%20 - Vurgu3 5 3" xfId="986" xr:uid="{4BE7A6D8-8087-477B-A63C-5C568446BA61}"/>
    <cellStyle name="%20 - Vurgu3 6" xfId="137" xr:uid="{BAB1DEFE-D39B-4948-876A-3526B17448E6}"/>
    <cellStyle name="%20 - Vurgu3 6 2" xfId="441" xr:uid="{B182957E-C701-4E0E-84D9-00E8732AE86F}"/>
    <cellStyle name="%20 - Vurgu3 6 2 2" xfId="1309" xr:uid="{30A43B69-A911-4394-8D7C-47D554E2033D}"/>
    <cellStyle name="%20 - Vurgu3 6 3" xfId="1006" xr:uid="{12330CE5-7A1B-4C13-B400-929D1F35C08C}"/>
    <cellStyle name="%20 - Vurgu3 7" xfId="157" xr:uid="{E046F405-8055-442E-9321-1EC48198DA2F}"/>
    <cellStyle name="%20 - Vurgu3 7 2" xfId="442" xr:uid="{C22ED572-A846-4059-84FA-B3887371943B}"/>
    <cellStyle name="%20 - Vurgu3 7 2 2" xfId="1310" xr:uid="{0E6A9D56-448B-4FDB-9676-E22BEB269DA9}"/>
    <cellStyle name="%20 - Vurgu3 7 3" xfId="1026" xr:uid="{3E9EB611-8879-41CB-A9A4-350962E5EB58}"/>
    <cellStyle name="%20 - Vurgu3 8" xfId="177" xr:uid="{2326D44F-DE8D-4FB8-BDC5-0A191EC21E96}"/>
    <cellStyle name="%20 - Vurgu3 8 2" xfId="443" xr:uid="{D28F04CF-8AC2-4D29-949A-EAD8CCA0AE88}"/>
    <cellStyle name="%20 - Vurgu3 8 2 2" xfId="1311" xr:uid="{889D86FF-0295-4FF5-AF01-6C6EDCE32400}"/>
    <cellStyle name="%20 - Vurgu3 8 3" xfId="1046" xr:uid="{7D75620B-629B-4ACA-80E2-07926FAD0640}"/>
    <cellStyle name="%20 - Vurgu3 9" xfId="197" xr:uid="{171F3733-AD53-4DCC-AD74-09FB855ACCBE}"/>
    <cellStyle name="%20 - Vurgu3 9 2" xfId="444" xr:uid="{23330030-8DB2-4715-905F-DBC3176C196E}"/>
    <cellStyle name="%20 - Vurgu3 9 2 2" xfId="1312" xr:uid="{902DC19F-308D-4662-AB28-ED179AEE4516}"/>
    <cellStyle name="%20 - Vurgu3 9 3" xfId="1066" xr:uid="{5BC07FD6-D351-4C48-BB79-39779A1B57DD}"/>
    <cellStyle name="%20 - Vurgu4" xfId="31" builtinId="42" customBuiltin="1"/>
    <cellStyle name="%20 - Vurgu4 10" xfId="223" xr:uid="{DD08FB5E-77F4-40CE-AB46-2EBA9AA459C9}"/>
    <cellStyle name="%20 - Vurgu4 10 2" xfId="445" xr:uid="{5DABC5E0-332C-4D8F-B673-82526216A5A3}"/>
    <cellStyle name="%20 - Vurgu4 10 2 2" xfId="1313" xr:uid="{C7AB6EF9-97DB-4C2C-B460-2B7B162ABE91}"/>
    <cellStyle name="%20 - Vurgu4 10 3" xfId="1092" xr:uid="{15E2811C-31C9-4A66-AACD-DCBEB9665179}"/>
    <cellStyle name="%20 - Vurgu4 11" xfId="243" xr:uid="{4FC922D7-F0F0-4994-AFAF-D321FC27CC33}"/>
    <cellStyle name="%20 - Vurgu4 11 2" xfId="446" xr:uid="{3E776B5B-6E64-48C7-89EC-774A795EF1FF}"/>
    <cellStyle name="%20 - Vurgu4 11 2 2" xfId="1314" xr:uid="{A4F70AF8-83DF-4797-BB35-B115F15AD15C}"/>
    <cellStyle name="%20 - Vurgu4 11 3" xfId="1112" xr:uid="{AC3FC5DE-9A70-4BB1-A9B2-AAD002FE9B55}"/>
    <cellStyle name="%20 - Vurgu4 12" xfId="263" xr:uid="{027ABEAC-85A2-4C8C-B3C6-39EB75BA5B08}"/>
    <cellStyle name="%20 - Vurgu4 12 2" xfId="447" xr:uid="{1CE3CEF2-F66B-4E57-8066-9CD613D4B60D}"/>
    <cellStyle name="%20 - Vurgu4 12 2 2" xfId="1315" xr:uid="{4E651CFF-EDAC-4CE0-91F0-E1DF2A6EB34E}"/>
    <cellStyle name="%20 - Vurgu4 12 3" xfId="1132" xr:uid="{5A2A8E41-258E-47A4-8D4E-FEE161CFA172}"/>
    <cellStyle name="%20 - Vurgu4 13" xfId="289" xr:uid="{F3C92E2A-D10E-4C1C-92AA-E17B40B83AA6}"/>
    <cellStyle name="%20 - Vurgu4 13 2" xfId="448" xr:uid="{E75602D5-3A12-4DFC-A927-2E8B670BE313}"/>
    <cellStyle name="%20 - Vurgu4 13 2 2" xfId="1316" xr:uid="{4F428888-9434-427F-9899-3073E3B405BB}"/>
    <cellStyle name="%20 - Vurgu4 13 3" xfId="1158" xr:uid="{B282E394-342E-480C-977F-8BE0AB2FEAF5}"/>
    <cellStyle name="%20 - Vurgu4 14" xfId="314" xr:uid="{BED33704-4192-4219-B65C-61C10A37E0BA}"/>
    <cellStyle name="%20 - Vurgu4 14 2" xfId="449" xr:uid="{5FCB79BF-E91E-4659-B564-2279DBD24E79}"/>
    <cellStyle name="%20 - Vurgu4 14 2 2" xfId="1317" xr:uid="{81ADE921-B3A4-401A-8F65-88B47D2B4094}"/>
    <cellStyle name="%20 - Vurgu4 14 3" xfId="1183" xr:uid="{E2FC8801-4E41-4AEC-8648-525E060E4B6F}"/>
    <cellStyle name="%20 - Vurgu4 15" xfId="334" xr:uid="{015CAB15-B556-4524-AD45-C5F21D9C77DD}"/>
    <cellStyle name="%20 - Vurgu4 15 2" xfId="450" xr:uid="{EC051607-5CD7-4E2F-97A9-BF8EA7C0C1C2}"/>
    <cellStyle name="%20 - Vurgu4 15 2 2" xfId="1318" xr:uid="{6A5A283E-A2DD-4DE0-8BE2-A6672CC4177C}"/>
    <cellStyle name="%20 - Vurgu4 15 3" xfId="1203" xr:uid="{F4353C37-DA9C-4080-AB8E-93085D9213AB}"/>
    <cellStyle name="%20 - Vurgu4 16" xfId="354" xr:uid="{EFB03581-E62A-49D2-A52E-7C22DD6D133A}"/>
    <cellStyle name="%20 - Vurgu4 16 2" xfId="451" xr:uid="{EE2F7F04-C3CF-4259-82E1-62B60E3892FD}"/>
    <cellStyle name="%20 - Vurgu4 16 2 2" xfId="1319" xr:uid="{158B4787-9231-40B0-B2B5-DF129B700CE3}"/>
    <cellStyle name="%20 - Vurgu4 16 3" xfId="1223" xr:uid="{D585FC53-CAF0-4134-BDB8-2F97190586A8}"/>
    <cellStyle name="%20 - Vurgu4 17" xfId="375" xr:uid="{418189F6-318D-40C0-A89A-396FE3BC422C}"/>
    <cellStyle name="%20 - Vurgu4 17 2" xfId="1244" xr:uid="{765098AB-AB14-4BF4-BA33-BFEC9E9EE33D}"/>
    <cellStyle name="%20 - Vurgu4 18" xfId="452" xr:uid="{8A8ECC10-2BF3-489F-9678-BEB0F86E88B6}"/>
    <cellStyle name="%20 - Vurgu4 18 2" xfId="1320" xr:uid="{18AF330F-AABC-4BB2-BCC7-A4FD31D100A3}"/>
    <cellStyle name="%20 - Vurgu4 19" xfId="453" xr:uid="{39671336-0CCE-49AB-A41E-DF7014956BC7}"/>
    <cellStyle name="%20 - Vurgu4 19 2" xfId="1321" xr:uid="{92114513-D8EB-445E-AC02-1F85BC8A9187}"/>
    <cellStyle name="%20 - Vurgu4 2" xfId="60" xr:uid="{4DA5BD79-6725-41DB-802C-87D563C283B3}"/>
    <cellStyle name="%20 - Vurgu4 2 2" xfId="454" xr:uid="{69BF3D3B-DE93-4A98-8000-0EC4AADF617D}"/>
    <cellStyle name="%20 - Vurgu4 2 2 2" xfId="1322" xr:uid="{06A3188D-90D8-48BA-B45D-BCCF51CA2138}"/>
    <cellStyle name="%20 - Vurgu4 2 3" xfId="929" xr:uid="{7824CC99-7FEC-4AFB-BBFE-EBBB3BF13295}"/>
    <cellStyle name="%20 - Vurgu4 20" xfId="455" xr:uid="{7C128C89-1DA7-414A-AED0-706E47854428}"/>
    <cellStyle name="%20 - Vurgu4 20 2" xfId="1323" xr:uid="{CF271211-7CE6-4577-ACB2-B64B57605880}"/>
    <cellStyle name="%20 - Vurgu4 21" xfId="456" xr:uid="{AE7ACB73-9C8E-4B09-8939-02B0FC0ED9C0}"/>
    <cellStyle name="%20 - Vurgu4 21 2" xfId="1324" xr:uid="{7EEBBBBC-357B-4700-8021-5B6644E1A60A}"/>
    <cellStyle name="%20 - Vurgu4 22" xfId="457" xr:uid="{CDAB82BE-2F10-4942-BBC4-EF1D1CD08C3F}"/>
    <cellStyle name="%20 - Vurgu4 22 2" xfId="1325" xr:uid="{29E6D362-4231-4328-A5E3-0CD3C9074881}"/>
    <cellStyle name="%20 - Vurgu4 23" xfId="801" xr:uid="{EACAF8C4-3336-4B70-BD7E-A2B710C88266}"/>
    <cellStyle name="%20 - Vurgu4 23 2" xfId="1669" xr:uid="{D995F8AD-CD83-480F-B151-7D2ED66DEA23}"/>
    <cellStyle name="%20 - Vurgu4 24" xfId="821" xr:uid="{088568D2-C8E7-4850-A495-55339E503F7F}"/>
    <cellStyle name="%20 - Vurgu4 24 2" xfId="1689" xr:uid="{5AB2B0D2-D99B-4EAB-892B-C38F94BF0389}"/>
    <cellStyle name="%20 - Vurgu4 25" xfId="841" xr:uid="{46579F66-13DC-4254-B81A-49C40A84E6D9}"/>
    <cellStyle name="%20 - Vurgu4 25 2" xfId="1709" xr:uid="{2D25C46E-ED16-4595-92C1-50E4E1421855}"/>
    <cellStyle name="%20 - Vurgu4 26" xfId="861" xr:uid="{BD327B10-592C-47C6-B22D-EBFDE89437F2}"/>
    <cellStyle name="%20 - Vurgu4 26 2" xfId="1729" xr:uid="{A89DC44F-495B-4EBB-AD99-53AE91998CD9}"/>
    <cellStyle name="%20 - Vurgu4 27" xfId="881" xr:uid="{157BDBDA-C7D1-44B5-9FB5-8614DD7F1C94}"/>
    <cellStyle name="%20 - Vurgu4 27 2" xfId="1749" xr:uid="{E9D7B87D-206D-420B-BEC6-69F612C93133}"/>
    <cellStyle name="%20 - Vurgu4 28" xfId="901" xr:uid="{ABB63552-7CB3-4535-9D60-7CE52A433196}"/>
    <cellStyle name="%20 - Vurgu4 29" xfId="1769" xr:uid="{41045D3D-860B-4FA5-B412-82103C8A9D3C}"/>
    <cellStyle name="%20 - Vurgu4 3" xfId="80" xr:uid="{F4EA64F6-DC50-4923-9CDE-BA08CF35F5DC}"/>
    <cellStyle name="%20 - Vurgu4 3 2" xfId="458" xr:uid="{139F7B9F-A648-4042-93B3-87982FBF5BD0}"/>
    <cellStyle name="%20 - Vurgu4 3 2 2" xfId="1326" xr:uid="{D3D24924-3FE7-4A7B-B3DC-97D6964E866A}"/>
    <cellStyle name="%20 - Vurgu4 3 3" xfId="949" xr:uid="{07FF4AC2-8B00-4396-AFA3-D5268230B065}"/>
    <cellStyle name="%20 - Vurgu4 30" xfId="1789" xr:uid="{8F08D90B-ABCA-4457-92CF-BD32199F4E3C}"/>
    <cellStyle name="%20 - Vurgu4 31" xfId="1809" xr:uid="{24B9F29E-82B4-4A21-9B9D-D1253DA8D28B}"/>
    <cellStyle name="%20 - Vurgu4 32" xfId="1829" xr:uid="{CCA9D263-D38F-4038-B459-4B42198984C5}"/>
    <cellStyle name="%20 - Vurgu4 4" xfId="100" xr:uid="{E68A862F-D1F6-44D9-BB2B-BEF096E23A6E}"/>
    <cellStyle name="%20 - Vurgu4 4 2" xfId="459" xr:uid="{5F7A6BF0-FE45-4D9D-836F-E6CDD067BC8A}"/>
    <cellStyle name="%20 - Vurgu4 4 2 2" xfId="1327" xr:uid="{C81C8D22-2B28-4908-8684-A7ACBBFFD5A8}"/>
    <cellStyle name="%20 - Vurgu4 4 3" xfId="969" xr:uid="{743436BF-4377-4044-96C5-50D7955A3E92}"/>
    <cellStyle name="%20 - Vurgu4 5" xfId="120" xr:uid="{30AFEB82-5792-4BD7-A809-6D5A5359E11F}"/>
    <cellStyle name="%20 - Vurgu4 5 2" xfId="460" xr:uid="{C1F73BC3-1487-4B42-B817-849AC6755653}"/>
    <cellStyle name="%20 - Vurgu4 5 2 2" xfId="1328" xr:uid="{BC86E500-2F0B-40A2-B670-7152F9443A5D}"/>
    <cellStyle name="%20 - Vurgu4 5 3" xfId="989" xr:uid="{8E111CA0-3DC3-4510-8DA7-2CAAEFC5B204}"/>
    <cellStyle name="%20 - Vurgu4 6" xfId="140" xr:uid="{69112F67-E640-4F24-B623-093A50590CC9}"/>
    <cellStyle name="%20 - Vurgu4 6 2" xfId="461" xr:uid="{6D8804CE-DA3A-4B73-A72E-D22C1D2CF11E}"/>
    <cellStyle name="%20 - Vurgu4 6 2 2" xfId="1329" xr:uid="{FA43EA68-0B62-495B-824C-2F2D5589F38D}"/>
    <cellStyle name="%20 - Vurgu4 6 3" xfId="1009" xr:uid="{E5EFAF80-7B79-4A54-9E1A-898CE54449C2}"/>
    <cellStyle name="%20 - Vurgu4 7" xfId="160" xr:uid="{0A9841F2-F70E-4147-944D-FAB6731C36F8}"/>
    <cellStyle name="%20 - Vurgu4 7 2" xfId="462" xr:uid="{9FE5F9F3-5A6D-4674-AC28-DDFA06B7F149}"/>
    <cellStyle name="%20 - Vurgu4 7 2 2" xfId="1330" xr:uid="{9D4F4AC3-640E-48A9-AE7D-63F2ECD476BC}"/>
    <cellStyle name="%20 - Vurgu4 7 3" xfId="1029" xr:uid="{5E516601-83F1-4132-BFFD-0D92B9F8929F}"/>
    <cellStyle name="%20 - Vurgu4 8" xfId="180" xr:uid="{084F7CEF-6C1A-480A-9B24-7EA029BD5344}"/>
    <cellStyle name="%20 - Vurgu4 8 2" xfId="463" xr:uid="{31B4674E-41EB-4F87-9BB4-5D9053793DFD}"/>
    <cellStyle name="%20 - Vurgu4 8 2 2" xfId="1331" xr:uid="{9F87C354-445A-42AA-8939-697EDEAE8FE9}"/>
    <cellStyle name="%20 - Vurgu4 8 3" xfId="1049" xr:uid="{5B0D380A-C5EC-41A1-AC07-7CEB72BC9FE5}"/>
    <cellStyle name="%20 - Vurgu4 9" xfId="200" xr:uid="{54E4792D-D7A1-4F87-B363-376C2D281E98}"/>
    <cellStyle name="%20 - Vurgu4 9 2" xfId="464" xr:uid="{A662000C-CDD4-4714-A88E-340C4AE89402}"/>
    <cellStyle name="%20 - Vurgu4 9 2 2" xfId="1332" xr:uid="{5BD21DA2-8700-4845-8B13-63488E187914}"/>
    <cellStyle name="%20 - Vurgu4 9 3" xfId="1069" xr:uid="{EF53666A-616C-4197-BEFF-952CCD600891}"/>
    <cellStyle name="%20 - Vurgu5" xfId="35" builtinId="46" customBuiltin="1"/>
    <cellStyle name="%20 - Vurgu5 10" xfId="226" xr:uid="{1E47311E-E425-4153-A546-6E337273D83E}"/>
    <cellStyle name="%20 - Vurgu5 10 2" xfId="465" xr:uid="{FE0F0836-C5A7-433B-91F5-6E717165BE8A}"/>
    <cellStyle name="%20 - Vurgu5 10 2 2" xfId="1333" xr:uid="{41FF42E3-558F-4982-B04C-F80C134BFC85}"/>
    <cellStyle name="%20 - Vurgu5 10 3" xfId="1095" xr:uid="{929E3CDA-E08B-4469-80DE-01945CAA47E1}"/>
    <cellStyle name="%20 - Vurgu5 11" xfId="246" xr:uid="{A5037296-5229-4F05-A8FB-7D6C7DE3294B}"/>
    <cellStyle name="%20 - Vurgu5 11 2" xfId="466" xr:uid="{EE733D4B-F0EB-4C7A-9688-E1FFBC92080C}"/>
    <cellStyle name="%20 - Vurgu5 11 2 2" xfId="1334" xr:uid="{26437772-84A7-429D-A125-8C64C829CA13}"/>
    <cellStyle name="%20 - Vurgu5 11 3" xfId="1115" xr:uid="{335BBFF2-F8D6-4EF2-A60E-EA6B4FF3870A}"/>
    <cellStyle name="%20 - Vurgu5 12" xfId="266" xr:uid="{1F088A09-7D5A-42C3-9FEA-7E33C045AC18}"/>
    <cellStyle name="%20 - Vurgu5 12 2" xfId="467" xr:uid="{FCA6A15B-A0DE-49F0-B554-A81B237ECD69}"/>
    <cellStyle name="%20 - Vurgu5 12 2 2" xfId="1335" xr:uid="{B89AFD4E-22F8-447F-AC3D-A11CE2E0F720}"/>
    <cellStyle name="%20 - Vurgu5 12 3" xfId="1135" xr:uid="{D7E66DFA-7D03-41A9-841F-5562ECE83AC8}"/>
    <cellStyle name="%20 - Vurgu5 13" xfId="292" xr:uid="{CC7C2B65-A8EC-4C95-A729-3E26CF481EC0}"/>
    <cellStyle name="%20 - Vurgu5 13 2" xfId="468" xr:uid="{927CC6A7-2F9E-4A5F-BCAF-F8F0354E337D}"/>
    <cellStyle name="%20 - Vurgu5 13 2 2" xfId="1336" xr:uid="{FCB67F61-197E-4059-8E92-F9BD5765E3C3}"/>
    <cellStyle name="%20 - Vurgu5 13 3" xfId="1161" xr:uid="{899AF7B5-4039-4E94-8B25-9E714EBDFA58}"/>
    <cellStyle name="%20 - Vurgu5 14" xfId="317" xr:uid="{4B8F6E1E-D655-4D76-8556-2EBE734A2531}"/>
    <cellStyle name="%20 - Vurgu5 14 2" xfId="469" xr:uid="{146B6F71-6BE4-432E-A407-8A3EF0A817EB}"/>
    <cellStyle name="%20 - Vurgu5 14 2 2" xfId="1337" xr:uid="{3883AE2D-6130-4A6F-957C-57A603941972}"/>
    <cellStyle name="%20 - Vurgu5 14 3" xfId="1186" xr:uid="{C39E9A62-61A5-48C1-A1B9-AD42F2695FCC}"/>
    <cellStyle name="%20 - Vurgu5 15" xfId="337" xr:uid="{ED1B1579-62D2-4B7F-9866-33DD8D132706}"/>
    <cellStyle name="%20 - Vurgu5 15 2" xfId="470" xr:uid="{50B73833-928A-431B-850A-02B428586385}"/>
    <cellStyle name="%20 - Vurgu5 15 2 2" xfId="1338" xr:uid="{10BC8E6C-6604-434E-8529-2C15132A121D}"/>
    <cellStyle name="%20 - Vurgu5 15 3" xfId="1206" xr:uid="{55D307F7-66CF-4C3E-A3C4-5FB3F4C5065A}"/>
    <cellStyle name="%20 - Vurgu5 16" xfId="357" xr:uid="{42ABC5C1-3059-4948-8AAB-0063341B3AD0}"/>
    <cellStyle name="%20 - Vurgu5 16 2" xfId="471" xr:uid="{320C1CB8-F72D-4CD3-89C4-63F9054EE233}"/>
    <cellStyle name="%20 - Vurgu5 16 2 2" xfId="1339" xr:uid="{30657AAC-F4F6-433A-AAEA-74758D5F5B9A}"/>
    <cellStyle name="%20 - Vurgu5 16 3" xfId="1226" xr:uid="{48329955-D0D3-46A1-B522-99A89C565BF2}"/>
    <cellStyle name="%20 - Vurgu5 17" xfId="378" xr:uid="{689F963C-ECFB-4326-BF45-A2731D2450EC}"/>
    <cellStyle name="%20 - Vurgu5 17 2" xfId="1247" xr:uid="{A6E6930B-7CAE-49C5-9693-BBF81EEBDF14}"/>
    <cellStyle name="%20 - Vurgu5 18" xfId="472" xr:uid="{89186CD7-179A-42A5-9C97-855E7E4FE527}"/>
    <cellStyle name="%20 - Vurgu5 18 2" xfId="1340" xr:uid="{AD1D1CA4-3A0A-449E-9A77-262F249EBCE6}"/>
    <cellStyle name="%20 - Vurgu5 19" xfId="473" xr:uid="{1238BF34-2395-4938-B893-957BFE735051}"/>
    <cellStyle name="%20 - Vurgu5 19 2" xfId="1341" xr:uid="{2094D193-FE03-4C5B-976A-BB58A638A8F4}"/>
    <cellStyle name="%20 - Vurgu5 2" xfId="63" xr:uid="{DAEA4849-537D-463D-9085-C490FD5D2253}"/>
    <cellStyle name="%20 - Vurgu5 2 2" xfId="474" xr:uid="{0EE9C122-3D88-4D65-BB09-F918834297B3}"/>
    <cellStyle name="%20 - Vurgu5 2 2 2" xfId="1342" xr:uid="{9ABF5607-C01B-463B-AA6C-FCE80E9F40F9}"/>
    <cellStyle name="%20 - Vurgu5 2 3" xfId="932" xr:uid="{7675C2C1-AF0E-4A8A-A0FB-F0BDC23B6D2B}"/>
    <cellStyle name="%20 - Vurgu5 20" xfId="475" xr:uid="{74E64254-4F6C-445A-81AF-BC9DDBE34BFD}"/>
    <cellStyle name="%20 - Vurgu5 20 2" xfId="1343" xr:uid="{704B65D8-F2E8-46B7-B6C3-AB87769C4072}"/>
    <cellStyle name="%20 - Vurgu5 21" xfId="476" xr:uid="{DBBA51D9-9141-4F7A-9245-D3A401EB178D}"/>
    <cellStyle name="%20 - Vurgu5 21 2" xfId="1344" xr:uid="{69546B4E-BBA6-487A-905C-746D2744A8F7}"/>
    <cellStyle name="%20 - Vurgu5 22" xfId="477" xr:uid="{2A0FA63F-3444-4F69-AA5C-80B9E8ED7C9E}"/>
    <cellStyle name="%20 - Vurgu5 22 2" xfId="1345" xr:uid="{3EB37017-27F1-455F-B9E6-7C0757F46315}"/>
    <cellStyle name="%20 - Vurgu5 23" xfId="804" xr:uid="{235CF699-E9AF-4F7E-A070-D2C6ABC6C50D}"/>
    <cellStyle name="%20 - Vurgu5 23 2" xfId="1672" xr:uid="{D8DE93E5-A3BE-4942-9E5A-346F961074EB}"/>
    <cellStyle name="%20 - Vurgu5 24" xfId="824" xr:uid="{B47C4775-8CF9-483B-86B7-8A234C9C8E29}"/>
    <cellStyle name="%20 - Vurgu5 24 2" xfId="1692" xr:uid="{F7A11E9E-EEFD-4834-8342-8B2E2914259A}"/>
    <cellStyle name="%20 - Vurgu5 25" xfId="844" xr:uid="{34497290-0B0F-40ED-BEA5-1AF77955EC07}"/>
    <cellStyle name="%20 - Vurgu5 25 2" xfId="1712" xr:uid="{004E2892-AB37-4628-8B27-5BD9A2BB052F}"/>
    <cellStyle name="%20 - Vurgu5 26" xfId="864" xr:uid="{872E20DA-857A-47FB-A98D-1DAF5E7FAE57}"/>
    <cellStyle name="%20 - Vurgu5 26 2" xfId="1732" xr:uid="{E5827439-0B7D-4ACA-BB9E-500F0FC9F784}"/>
    <cellStyle name="%20 - Vurgu5 27" xfId="884" xr:uid="{1FC0561C-B6F7-4073-A030-00431A1CD402}"/>
    <cellStyle name="%20 - Vurgu5 27 2" xfId="1752" xr:uid="{04D085EE-19C1-4882-9A4D-C22B482C3B18}"/>
    <cellStyle name="%20 - Vurgu5 28" xfId="904" xr:uid="{635457EC-0231-48B8-BBC6-421BB0FA43B9}"/>
    <cellStyle name="%20 - Vurgu5 29" xfId="1772" xr:uid="{DBEBECB7-6812-4E0E-95F8-B99870A18153}"/>
    <cellStyle name="%20 - Vurgu5 3" xfId="83" xr:uid="{B196C2F3-4B3B-4F3D-B0F5-878E946BF15D}"/>
    <cellStyle name="%20 - Vurgu5 3 2" xfId="478" xr:uid="{006CA098-5CBD-456F-A536-A5A69B87EA9B}"/>
    <cellStyle name="%20 - Vurgu5 3 2 2" xfId="1346" xr:uid="{0BCF18D4-8EF1-4E0C-8C8B-CC796233FF94}"/>
    <cellStyle name="%20 - Vurgu5 3 3" xfId="952" xr:uid="{D3FB3E30-37A8-40A6-894F-DDD4CA7DEB87}"/>
    <cellStyle name="%20 - Vurgu5 30" xfId="1792" xr:uid="{5A026353-DABA-4698-BDE7-2554292A3F37}"/>
    <cellStyle name="%20 - Vurgu5 31" xfId="1812" xr:uid="{1E5CD130-FCF2-42D1-B4C5-48D8664969CB}"/>
    <cellStyle name="%20 - Vurgu5 32" xfId="1832" xr:uid="{AA45C433-E9D4-4789-9DF9-44C88BE2D014}"/>
    <cellStyle name="%20 - Vurgu5 4" xfId="103" xr:uid="{4BDE118B-B712-467F-8961-C0899B420740}"/>
    <cellStyle name="%20 - Vurgu5 4 2" xfId="479" xr:uid="{699F8444-A6C0-46E0-8B74-BE18B696DD93}"/>
    <cellStyle name="%20 - Vurgu5 4 2 2" xfId="1347" xr:uid="{1A454995-8642-4C32-BC72-B3A3D804563C}"/>
    <cellStyle name="%20 - Vurgu5 4 3" xfId="972" xr:uid="{5AA90224-EA74-4F3F-9C86-2D8AB5E01CC4}"/>
    <cellStyle name="%20 - Vurgu5 5" xfId="123" xr:uid="{D66A2008-E662-46C3-A98F-412DA5B58368}"/>
    <cellStyle name="%20 - Vurgu5 5 2" xfId="480" xr:uid="{0A6D10BF-00A0-41F5-9FA1-C960A9408390}"/>
    <cellStyle name="%20 - Vurgu5 5 2 2" xfId="1348" xr:uid="{355C0037-6229-4676-9D53-65C9AF7C48C4}"/>
    <cellStyle name="%20 - Vurgu5 5 3" xfId="992" xr:uid="{49602103-4A7F-4C23-9356-B6C14E38C80F}"/>
    <cellStyle name="%20 - Vurgu5 6" xfId="143" xr:uid="{E299C6A9-F7F4-477B-BE3B-86B8238715F6}"/>
    <cellStyle name="%20 - Vurgu5 6 2" xfId="481" xr:uid="{E4CDCD52-B1E3-42B7-8B73-3AFA39595DD6}"/>
    <cellStyle name="%20 - Vurgu5 6 2 2" xfId="1349" xr:uid="{FED21325-44ED-4D9E-AB1F-23E1216737EC}"/>
    <cellStyle name="%20 - Vurgu5 6 3" xfId="1012" xr:uid="{CA4800E0-32CD-40F0-B9A0-1B864B3436F8}"/>
    <cellStyle name="%20 - Vurgu5 7" xfId="163" xr:uid="{FF4E52D7-D994-4FB8-B543-D519D54808A2}"/>
    <cellStyle name="%20 - Vurgu5 7 2" xfId="482" xr:uid="{B79DDE9A-0426-4014-8A94-D3317A3AD75E}"/>
    <cellStyle name="%20 - Vurgu5 7 2 2" xfId="1350" xr:uid="{1572880D-0AFF-428B-B998-CA1AF6A341AF}"/>
    <cellStyle name="%20 - Vurgu5 7 3" xfId="1032" xr:uid="{2132471F-CB12-4004-9179-31DFFD81694E}"/>
    <cellStyle name="%20 - Vurgu5 8" xfId="183" xr:uid="{02BE6EBA-43CF-45CB-8D56-DF6BB70595D5}"/>
    <cellStyle name="%20 - Vurgu5 8 2" xfId="483" xr:uid="{36DF4221-ED63-41E6-A6DF-8A6D2DB8A5E8}"/>
    <cellStyle name="%20 - Vurgu5 8 2 2" xfId="1351" xr:uid="{52C0FE95-7CE3-4B61-9A92-085C501DA33A}"/>
    <cellStyle name="%20 - Vurgu5 8 3" xfId="1052" xr:uid="{0077AFB7-45E8-4FED-887B-EFF9F54FD083}"/>
    <cellStyle name="%20 - Vurgu5 9" xfId="203" xr:uid="{6372BE8B-4230-46C0-B53A-2528B65B5AA7}"/>
    <cellStyle name="%20 - Vurgu5 9 2" xfId="484" xr:uid="{2486A396-6145-464E-9E15-BF2BE99AE217}"/>
    <cellStyle name="%20 - Vurgu5 9 2 2" xfId="1352" xr:uid="{2AB72E35-D265-44A4-B4AC-BBAF48AD1FF9}"/>
    <cellStyle name="%20 - Vurgu5 9 3" xfId="1072" xr:uid="{7C4E85AC-0D95-4886-AB52-431D89C03A78}"/>
    <cellStyle name="%20 - Vurgu6" xfId="39" builtinId="50" customBuiltin="1"/>
    <cellStyle name="%20 - Vurgu6 10" xfId="229" xr:uid="{5885D33B-1F02-4932-AB28-26B8A50AB608}"/>
    <cellStyle name="%20 - Vurgu6 10 2" xfId="485" xr:uid="{66A55140-69B3-426B-A569-CF4F54A71EC9}"/>
    <cellStyle name="%20 - Vurgu6 10 2 2" xfId="1353" xr:uid="{57ADA975-95B3-4891-995C-68C55D497012}"/>
    <cellStyle name="%20 - Vurgu6 10 3" xfId="1098" xr:uid="{F6C67FDA-4B16-4114-AF4F-5E73B8CCD159}"/>
    <cellStyle name="%20 - Vurgu6 11" xfId="249" xr:uid="{97F7E61A-D443-4423-B2B5-A1A8CD071100}"/>
    <cellStyle name="%20 - Vurgu6 11 2" xfId="486" xr:uid="{DF43FA4E-947E-48E5-8511-DD6D22480901}"/>
    <cellStyle name="%20 - Vurgu6 11 2 2" xfId="1354" xr:uid="{C9DA3623-0BFD-499E-99A3-33BFAAED3BB1}"/>
    <cellStyle name="%20 - Vurgu6 11 3" xfId="1118" xr:uid="{BAF6D0E5-796F-4B4E-BCA2-04A879FE9D28}"/>
    <cellStyle name="%20 - Vurgu6 12" xfId="269" xr:uid="{2D18511A-7AC1-45E3-BE9B-F2F700D8AB31}"/>
    <cellStyle name="%20 - Vurgu6 12 2" xfId="487" xr:uid="{B3A058F8-8A68-4118-942B-609D66B57BF7}"/>
    <cellStyle name="%20 - Vurgu6 12 2 2" xfId="1355" xr:uid="{84482A29-313C-4AF6-8EF6-81BCA27CE5AE}"/>
    <cellStyle name="%20 - Vurgu6 12 3" xfId="1138" xr:uid="{45E2EBFF-2C94-42EF-B049-602A03FAA967}"/>
    <cellStyle name="%20 - Vurgu6 13" xfId="295" xr:uid="{BC6D0E31-3A93-4BE9-A531-2B90FA691FBA}"/>
    <cellStyle name="%20 - Vurgu6 13 2" xfId="488" xr:uid="{AC71DBAD-885F-42E0-802D-72C3732EFB9E}"/>
    <cellStyle name="%20 - Vurgu6 13 2 2" xfId="1356" xr:uid="{EE542C27-5FFD-4880-97E0-B3A7F5FA3131}"/>
    <cellStyle name="%20 - Vurgu6 13 3" xfId="1164" xr:uid="{B969AB35-E28C-407E-B15E-529E8E89561D}"/>
    <cellStyle name="%20 - Vurgu6 14" xfId="320" xr:uid="{C78F9F14-1415-4B9A-BF9A-B4F6051C5C8C}"/>
    <cellStyle name="%20 - Vurgu6 14 2" xfId="489" xr:uid="{9952AF90-0B33-4983-940C-D29AA95462D8}"/>
    <cellStyle name="%20 - Vurgu6 14 2 2" xfId="1357" xr:uid="{EB1B5012-9836-47B9-91F5-4411C595738A}"/>
    <cellStyle name="%20 - Vurgu6 14 3" xfId="1189" xr:uid="{B71EEE2C-7EED-42EC-9B49-1327020AD975}"/>
    <cellStyle name="%20 - Vurgu6 15" xfId="340" xr:uid="{3B574EF9-477D-4861-8F04-49C29691DDA3}"/>
    <cellStyle name="%20 - Vurgu6 15 2" xfId="490" xr:uid="{8848C565-09A6-4DE9-B01C-268F2C23DC75}"/>
    <cellStyle name="%20 - Vurgu6 15 2 2" xfId="1358" xr:uid="{0432529C-3C84-4B41-84D3-9DAD8C5144B5}"/>
    <cellStyle name="%20 - Vurgu6 15 3" xfId="1209" xr:uid="{3964A5D7-EE91-4300-8E7C-6FCB2AF01EB2}"/>
    <cellStyle name="%20 - Vurgu6 16" xfId="360" xr:uid="{C7F9381C-84A0-4294-93BC-EB8343CE6B2B}"/>
    <cellStyle name="%20 - Vurgu6 16 2" xfId="491" xr:uid="{D49A4878-C482-418C-B32D-D4FA86A6092F}"/>
    <cellStyle name="%20 - Vurgu6 16 2 2" xfId="1359" xr:uid="{1076BE32-DB8C-4FDB-AF7C-1D7009E04545}"/>
    <cellStyle name="%20 - Vurgu6 16 3" xfId="1229" xr:uid="{6362C60B-E479-4F2C-92C7-A70E0A1B1022}"/>
    <cellStyle name="%20 - Vurgu6 17" xfId="381" xr:uid="{472F7095-35F8-44A3-BF07-1596A61A5E52}"/>
    <cellStyle name="%20 - Vurgu6 17 2" xfId="1250" xr:uid="{DE7A2AB1-1655-432A-A691-1D816A443135}"/>
    <cellStyle name="%20 - Vurgu6 18" xfId="492" xr:uid="{E1F93D1A-945F-47FA-9278-E31968E6A436}"/>
    <cellStyle name="%20 - Vurgu6 18 2" xfId="1360" xr:uid="{780EF102-6D3A-4831-B3C1-BC5EFB0EDDEA}"/>
    <cellStyle name="%20 - Vurgu6 19" xfId="493" xr:uid="{FEBD6526-BF50-4615-9BD6-0871A9BC7848}"/>
    <cellStyle name="%20 - Vurgu6 19 2" xfId="1361" xr:uid="{ECD3D824-2B7D-4CB4-8D86-53BF6191EBA4}"/>
    <cellStyle name="%20 - Vurgu6 2" xfId="66" xr:uid="{F164CD72-381D-4EB4-A7E8-2F4A069F4FF0}"/>
    <cellStyle name="%20 - Vurgu6 2 2" xfId="494" xr:uid="{587DAA39-61F0-4461-AC03-DCD530121DE0}"/>
    <cellStyle name="%20 - Vurgu6 2 2 2" xfId="1362" xr:uid="{28D02612-665E-425D-A5C6-BAD6D8496646}"/>
    <cellStyle name="%20 - Vurgu6 2 3" xfId="935" xr:uid="{4048D582-8CEA-4E49-87AF-06C8B400AC75}"/>
    <cellStyle name="%20 - Vurgu6 20" xfId="495" xr:uid="{B27012AB-0ABA-4CEB-BA75-73F1AABD82F3}"/>
    <cellStyle name="%20 - Vurgu6 20 2" xfId="1363" xr:uid="{105BDC6D-B0CA-4DE8-81E7-1F3A611F7FAB}"/>
    <cellStyle name="%20 - Vurgu6 21" xfId="496" xr:uid="{C02EF74E-2C4E-42C3-833D-443543394E26}"/>
    <cellStyle name="%20 - Vurgu6 21 2" xfId="1364" xr:uid="{D535B3BE-7E13-4D7D-9F42-95D229A47892}"/>
    <cellStyle name="%20 - Vurgu6 22" xfId="497" xr:uid="{A868BCCF-90E3-423F-A6E8-F88B05299F47}"/>
    <cellStyle name="%20 - Vurgu6 22 2" xfId="1365" xr:uid="{CFB902E8-5C2B-47B3-B7AB-E2B0F2285965}"/>
    <cellStyle name="%20 - Vurgu6 23" xfId="807" xr:uid="{F681B3C8-02F8-4132-BA15-45807F7A3937}"/>
    <cellStyle name="%20 - Vurgu6 23 2" xfId="1675" xr:uid="{F9399158-0F36-441E-AC17-72280AF7BD89}"/>
    <cellStyle name="%20 - Vurgu6 24" xfId="827" xr:uid="{E2EE4036-1F95-4358-9954-76589CA49310}"/>
    <cellStyle name="%20 - Vurgu6 24 2" xfId="1695" xr:uid="{25C9E773-D161-4A2C-A6F4-C5C8127606A5}"/>
    <cellStyle name="%20 - Vurgu6 25" xfId="847" xr:uid="{F19B5358-F080-40B9-943D-9121AC2119E9}"/>
    <cellStyle name="%20 - Vurgu6 25 2" xfId="1715" xr:uid="{58984E8E-C6ED-40F1-AF50-7D8468AC562E}"/>
    <cellStyle name="%20 - Vurgu6 26" xfId="867" xr:uid="{F6948716-0724-4642-8C31-DA9F7D9514A5}"/>
    <cellStyle name="%20 - Vurgu6 26 2" xfId="1735" xr:uid="{CDE83CAD-4EBB-4487-9754-EDB48E13CA67}"/>
    <cellStyle name="%20 - Vurgu6 27" xfId="887" xr:uid="{BF9C18A5-D16C-41CA-8F62-1FB208DA5744}"/>
    <cellStyle name="%20 - Vurgu6 27 2" xfId="1755" xr:uid="{002C1333-3855-4676-B8E5-228571922C0A}"/>
    <cellStyle name="%20 - Vurgu6 28" xfId="907" xr:uid="{12D072C6-521D-4381-9B6D-0AC96579CCC1}"/>
    <cellStyle name="%20 - Vurgu6 29" xfId="1775" xr:uid="{C15E1891-829B-4F30-B5A0-4A2188A306E7}"/>
    <cellStyle name="%20 - Vurgu6 3" xfId="86" xr:uid="{767BB04C-DA22-4600-99DA-01B8217A6596}"/>
    <cellStyle name="%20 - Vurgu6 3 2" xfId="498" xr:uid="{DEC251E3-EBE8-4D69-A2F9-2C93B953789F}"/>
    <cellStyle name="%20 - Vurgu6 3 2 2" xfId="1366" xr:uid="{30C972F7-7091-4139-A4CF-EF80AF902095}"/>
    <cellStyle name="%20 - Vurgu6 3 3" xfId="955" xr:uid="{A163C210-EDC7-4FF7-A0AB-9B5615B1EE94}"/>
    <cellStyle name="%20 - Vurgu6 30" xfId="1795" xr:uid="{6452D94F-90CC-447D-A410-E39FE590D55F}"/>
    <cellStyle name="%20 - Vurgu6 31" xfId="1815" xr:uid="{ED72E917-C1B7-4910-9029-715B4FD1D0BA}"/>
    <cellStyle name="%20 - Vurgu6 32" xfId="1835" xr:uid="{9625C705-2FF6-41CC-8780-9DBD466ACB4C}"/>
    <cellStyle name="%20 - Vurgu6 4" xfId="106" xr:uid="{A9F5BB75-87CF-4F38-84E8-CD583EC0157F}"/>
    <cellStyle name="%20 - Vurgu6 4 2" xfId="499" xr:uid="{02503099-2AC2-490A-957F-FCB3B49811AB}"/>
    <cellStyle name="%20 - Vurgu6 4 2 2" xfId="1367" xr:uid="{BF3AA825-73D8-4745-9873-59856A852815}"/>
    <cellStyle name="%20 - Vurgu6 4 3" xfId="975" xr:uid="{BE529CC7-BA74-4680-9DC0-B668243563A9}"/>
    <cellStyle name="%20 - Vurgu6 5" xfId="126" xr:uid="{1578C198-63BC-4E43-86B1-7251714D2E96}"/>
    <cellStyle name="%20 - Vurgu6 5 2" xfId="500" xr:uid="{24D594FF-CB84-4EF7-A38F-0A29BBFD8191}"/>
    <cellStyle name="%20 - Vurgu6 5 2 2" xfId="1368" xr:uid="{6696452C-0270-49B7-948D-A0BDECF3796C}"/>
    <cellStyle name="%20 - Vurgu6 5 3" xfId="995" xr:uid="{B470FAC0-167F-4B76-BF97-F122F854E0F6}"/>
    <cellStyle name="%20 - Vurgu6 6" xfId="146" xr:uid="{D1C018BD-B181-4AFF-B3AA-86B9BEC95D5C}"/>
    <cellStyle name="%20 - Vurgu6 6 2" xfId="501" xr:uid="{E2AF8315-D879-4464-B575-C2D7D9A49F0F}"/>
    <cellStyle name="%20 - Vurgu6 6 2 2" xfId="1369" xr:uid="{C6845B8D-505F-4B65-91C2-7CEC3411CB98}"/>
    <cellStyle name="%20 - Vurgu6 6 3" xfId="1015" xr:uid="{BA8740A7-91A0-4833-9FD7-DDE3E0A77CB4}"/>
    <cellStyle name="%20 - Vurgu6 7" xfId="166" xr:uid="{83246648-4714-409F-A977-3374135EA093}"/>
    <cellStyle name="%20 - Vurgu6 7 2" xfId="502" xr:uid="{92D27F63-350A-489E-B4FE-15FE50A6F6BD}"/>
    <cellStyle name="%20 - Vurgu6 7 2 2" xfId="1370" xr:uid="{4F37B9A8-3C6C-4C3D-9E1D-A98DE2DE6624}"/>
    <cellStyle name="%20 - Vurgu6 7 3" xfId="1035" xr:uid="{211847E5-3679-469D-B696-4E16A3649561}"/>
    <cellStyle name="%20 - Vurgu6 8" xfId="186" xr:uid="{C45F2A3F-2850-4842-8306-1BE94D0412C2}"/>
    <cellStyle name="%20 - Vurgu6 8 2" xfId="503" xr:uid="{A3A9C6BA-8407-4FCD-ABAA-4E152D4D4A6C}"/>
    <cellStyle name="%20 - Vurgu6 8 2 2" xfId="1371" xr:uid="{81D8AC9F-A66F-4259-803E-32ECCC9B15DB}"/>
    <cellStyle name="%20 - Vurgu6 8 3" xfId="1055" xr:uid="{26E3777E-C630-40BD-B9E4-B4BC41E4BE13}"/>
    <cellStyle name="%20 - Vurgu6 9" xfId="206" xr:uid="{D9DE5832-FD32-452C-A214-753E344F6242}"/>
    <cellStyle name="%20 - Vurgu6 9 2" xfId="504" xr:uid="{0B564733-46BA-4B3C-B69B-3AF3C1E5EDAA}"/>
    <cellStyle name="%20 - Vurgu6 9 2 2" xfId="1372" xr:uid="{8DCEA986-8CA4-4521-8633-216A645B8465}"/>
    <cellStyle name="%20 - Vurgu6 9 3" xfId="1075" xr:uid="{D4D7C9AB-C9D9-45D8-930D-817A937263AB}"/>
    <cellStyle name="%40 - Vurgu1" xfId="20" builtinId="31" customBuiltin="1"/>
    <cellStyle name="%40 - Vurgu1 10" xfId="215" xr:uid="{A9A4AD78-FD5D-4D74-8DC4-FCA4B7CB3D9F}"/>
    <cellStyle name="%40 - Vurgu1 10 2" xfId="505" xr:uid="{A8E8D3CA-AD40-4574-9C44-BA3187FD5FB2}"/>
    <cellStyle name="%40 - Vurgu1 10 2 2" xfId="1373" xr:uid="{5329FE6D-34EC-4B5E-8AF9-03178F6EBED6}"/>
    <cellStyle name="%40 - Vurgu1 10 3" xfId="1084" xr:uid="{8FAD525C-78A0-4CBC-A8AE-465D8801C168}"/>
    <cellStyle name="%40 - Vurgu1 11" xfId="235" xr:uid="{FA40A3FA-0848-40CD-9D49-BB7E0C37D0EB}"/>
    <cellStyle name="%40 - Vurgu1 11 2" xfId="506" xr:uid="{1ABB0C10-A319-42DC-A260-1C47F52DCF55}"/>
    <cellStyle name="%40 - Vurgu1 11 2 2" xfId="1374" xr:uid="{3F5D2A56-6948-4718-82DE-4C07C04D00E0}"/>
    <cellStyle name="%40 - Vurgu1 11 3" xfId="1104" xr:uid="{A5FCD593-F9FA-4F48-8493-4C9E763F85C2}"/>
    <cellStyle name="%40 - Vurgu1 12" xfId="255" xr:uid="{718725B4-C9C7-4236-A448-32104F89722E}"/>
    <cellStyle name="%40 - Vurgu1 12 2" xfId="507" xr:uid="{5011A9BB-834E-42FE-A3F7-87BE4CD3031A}"/>
    <cellStyle name="%40 - Vurgu1 12 2 2" xfId="1375" xr:uid="{3949911C-2BCE-46DA-9005-B06F456E7821}"/>
    <cellStyle name="%40 - Vurgu1 12 3" xfId="1124" xr:uid="{4CE080ED-D6DF-4D8B-BA44-A3EAFEBE77E9}"/>
    <cellStyle name="%40 - Vurgu1 13" xfId="281" xr:uid="{2B2C476E-5B83-4FDD-A5E1-90C28E8C60B7}"/>
    <cellStyle name="%40 - Vurgu1 13 2" xfId="508" xr:uid="{5DB97672-54CB-47C2-A85F-D4E0E8F45B16}"/>
    <cellStyle name="%40 - Vurgu1 13 2 2" xfId="1376" xr:uid="{0CA173D3-5EF8-4FD1-849A-9DD5AD6759BD}"/>
    <cellStyle name="%40 - Vurgu1 13 3" xfId="1150" xr:uid="{8B82685F-1EF0-4ED4-9BF7-1F1CA457607A}"/>
    <cellStyle name="%40 - Vurgu1 14" xfId="306" xr:uid="{0EAD47AF-6FB5-4204-A08F-2A29A766EC45}"/>
    <cellStyle name="%40 - Vurgu1 14 2" xfId="509" xr:uid="{42EF80C9-23AC-47ED-84CA-84982798F43E}"/>
    <cellStyle name="%40 - Vurgu1 14 2 2" xfId="1377" xr:uid="{BEA1C6FD-C0E1-4D37-A245-963869352933}"/>
    <cellStyle name="%40 - Vurgu1 14 3" xfId="1175" xr:uid="{7553BB66-A36A-47C6-AD66-E01C951E293D}"/>
    <cellStyle name="%40 - Vurgu1 15" xfId="326" xr:uid="{4A3A2854-2A04-48BE-8FBA-A2E5CF74A687}"/>
    <cellStyle name="%40 - Vurgu1 15 2" xfId="510" xr:uid="{5943D25A-347E-4BF5-AD80-CB0BE67E48A1}"/>
    <cellStyle name="%40 - Vurgu1 15 2 2" xfId="1378" xr:uid="{0611C2B1-4BF2-47BD-8521-200D4F821507}"/>
    <cellStyle name="%40 - Vurgu1 15 3" xfId="1195" xr:uid="{787961B3-EBA1-45DC-BC62-59C8031FA902}"/>
    <cellStyle name="%40 - Vurgu1 16" xfId="346" xr:uid="{F8B8000F-536C-47E2-8347-04015A7B1C45}"/>
    <cellStyle name="%40 - Vurgu1 16 2" xfId="511" xr:uid="{5E15941D-0BBB-475A-9B4E-2C4A5FFEF980}"/>
    <cellStyle name="%40 - Vurgu1 16 2 2" xfId="1379" xr:uid="{93F45910-E565-4009-A235-866571D2640C}"/>
    <cellStyle name="%40 - Vurgu1 16 3" xfId="1215" xr:uid="{5196A04D-CDF6-4CC6-BE70-2AC2A4887860}"/>
    <cellStyle name="%40 - Vurgu1 17" xfId="367" xr:uid="{3D3A4A98-74F4-4ED9-8807-E033B18C2C5A}"/>
    <cellStyle name="%40 - Vurgu1 17 2" xfId="1236" xr:uid="{0F666768-C193-4976-AA15-6FCD3DF25486}"/>
    <cellStyle name="%40 - Vurgu1 18" xfId="512" xr:uid="{670EB96A-6CE8-4133-9603-2064CBF74458}"/>
    <cellStyle name="%40 - Vurgu1 18 2" xfId="1380" xr:uid="{3D437E24-AD00-48E5-B732-905049DB2AAC}"/>
    <cellStyle name="%40 - Vurgu1 19" xfId="513" xr:uid="{2137F285-3C9D-43F1-BFFF-AAF4BDE836DB}"/>
    <cellStyle name="%40 - Vurgu1 19 2" xfId="1381" xr:uid="{133B1227-8AC9-4E46-BFF9-955B6E103B61}"/>
    <cellStyle name="%40 - Vurgu1 2" xfId="52" xr:uid="{64BC691D-7CA9-4D5C-A5C2-983635AAA1A4}"/>
    <cellStyle name="%40 - Vurgu1 2 2" xfId="514" xr:uid="{98A1A861-7347-49AD-9C8A-4C40614B6C4D}"/>
    <cellStyle name="%40 - Vurgu1 2 2 2" xfId="1382" xr:uid="{F2B8CFD6-89AA-4EE8-AD93-4FA665A963CE}"/>
    <cellStyle name="%40 - Vurgu1 2 3" xfId="921" xr:uid="{5D68A4D7-07CF-492A-A783-E9F56F72E715}"/>
    <cellStyle name="%40 - Vurgu1 20" xfId="515" xr:uid="{BEC9930E-E9DC-48C9-92A0-E5171491D0E2}"/>
    <cellStyle name="%40 - Vurgu1 20 2" xfId="1383" xr:uid="{B14E8B11-9A7F-4E20-BFB9-664A84C75591}"/>
    <cellStyle name="%40 - Vurgu1 21" xfId="516" xr:uid="{40BF8F70-190E-4A84-BC43-9CAEC936D1AC}"/>
    <cellStyle name="%40 - Vurgu1 21 2" xfId="1384" xr:uid="{1E9EE940-7CEE-4689-9B67-39F4CC1C7E05}"/>
    <cellStyle name="%40 - Vurgu1 22" xfId="517" xr:uid="{D373A23C-84AB-4878-8842-CEF118B9CAD3}"/>
    <cellStyle name="%40 - Vurgu1 22 2" xfId="1385" xr:uid="{7AD6F188-6607-4EFC-BFCF-FC5D9783B970}"/>
    <cellStyle name="%40 - Vurgu1 23" xfId="793" xr:uid="{1FC69CF2-0861-4C29-840E-D499EF236D30}"/>
    <cellStyle name="%40 - Vurgu1 23 2" xfId="1661" xr:uid="{2054D7CD-3C8D-4316-AAE1-6C5E2909DE20}"/>
    <cellStyle name="%40 - Vurgu1 24" xfId="813" xr:uid="{2B7003C7-559B-4468-8300-24997694C5C9}"/>
    <cellStyle name="%40 - Vurgu1 24 2" xfId="1681" xr:uid="{0628ED34-7A8C-4A64-8C8F-E6FB0FEE6CAC}"/>
    <cellStyle name="%40 - Vurgu1 25" xfId="833" xr:uid="{6A015AD9-8A5A-4314-9E29-E7B2F45C0236}"/>
    <cellStyle name="%40 - Vurgu1 25 2" xfId="1701" xr:uid="{8CE6DC63-17AF-400A-9B06-D7F83D82FA32}"/>
    <cellStyle name="%40 - Vurgu1 26" xfId="853" xr:uid="{ABF160CD-53C2-477C-9369-0E58FF751C02}"/>
    <cellStyle name="%40 - Vurgu1 26 2" xfId="1721" xr:uid="{36042F3F-BD44-4CEE-8D3F-85C79815BE42}"/>
    <cellStyle name="%40 - Vurgu1 27" xfId="873" xr:uid="{9ED88533-DA12-46FE-A42C-EDCF2BAA41E8}"/>
    <cellStyle name="%40 - Vurgu1 27 2" xfId="1741" xr:uid="{0D6B91DF-2F2A-4E5B-A349-8F6B1C5CA424}"/>
    <cellStyle name="%40 - Vurgu1 28" xfId="893" xr:uid="{ADD4D188-83FE-4971-803F-D725E245583D}"/>
    <cellStyle name="%40 - Vurgu1 29" xfId="1761" xr:uid="{461CDFB6-D823-47A6-AE97-4833054F4BBF}"/>
    <cellStyle name="%40 - Vurgu1 3" xfId="72" xr:uid="{F0C6D934-291B-4294-A0F8-309F2B39FFA3}"/>
    <cellStyle name="%40 - Vurgu1 3 2" xfId="518" xr:uid="{391E2E8C-37B1-417E-8574-6A1A19082F05}"/>
    <cellStyle name="%40 - Vurgu1 3 2 2" xfId="1386" xr:uid="{1693132D-B511-4478-ACED-481253DEAF0A}"/>
    <cellStyle name="%40 - Vurgu1 3 3" xfId="941" xr:uid="{E8CA33E5-988C-4740-B61A-4BB873257E3D}"/>
    <cellStyle name="%40 - Vurgu1 30" xfId="1781" xr:uid="{7D5011EB-29CF-4EC8-9844-3EA9ABB17335}"/>
    <cellStyle name="%40 - Vurgu1 31" xfId="1801" xr:uid="{482B6967-6DB3-464D-8383-96E01F84F22A}"/>
    <cellStyle name="%40 - Vurgu1 32" xfId="1821" xr:uid="{A1DD09DF-2E86-475C-AB61-27E1DBD15526}"/>
    <cellStyle name="%40 - Vurgu1 4" xfId="92" xr:uid="{4B5CC395-6794-49FD-9031-6D434F319B84}"/>
    <cellStyle name="%40 - Vurgu1 4 2" xfId="519" xr:uid="{4CE6368F-D66F-4DF0-AE66-21743D0ABD12}"/>
    <cellStyle name="%40 - Vurgu1 4 2 2" xfId="1387" xr:uid="{91A2194C-A482-4981-A5CC-E3E7AB3D98DF}"/>
    <cellStyle name="%40 - Vurgu1 4 3" xfId="961" xr:uid="{2CDB88AA-830E-4241-8B19-5F159EBFF16F}"/>
    <cellStyle name="%40 - Vurgu1 5" xfId="112" xr:uid="{B6E0E511-EF34-4496-A5E4-E504B96C7A5F}"/>
    <cellStyle name="%40 - Vurgu1 5 2" xfId="520" xr:uid="{9EBD6F21-6D15-47BD-B0B2-2C8185999835}"/>
    <cellStyle name="%40 - Vurgu1 5 2 2" xfId="1388" xr:uid="{6DBA4DC6-02B9-49AB-88EA-49407AB525AB}"/>
    <cellStyle name="%40 - Vurgu1 5 3" xfId="981" xr:uid="{E7FFD843-3402-4561-8DCF-FB5B05590CBA}"/>
    <cellStyle name="%40 - Vurgu1 6" xfId="132" xr:uid="{5A0E068E-5561-44CF-95F4-3EE4238E16B9}"/>
    <cellStyle name="%40 - Vurgu1 6 2" xfId="521" xr:uid="{314E4F26-BF87-45DD-9653-578358D4C9B9}"/>
    <cellStyle name="%40 - Vurgu1 6 2 2" xfId="1389" xr:uid="{E66B6E70-0627-48FC-9A8B-32BB437E9E7C}"/>
    <cellStyle name="%40 - Vurgu1 6 3" xfId="1001" xr:uid="{F6D414A0-6BAC-409A-A649-F9B4537F17C1}"/>
    <cellStyle name="%40 - Vurgu1 7" xfId="152" xr:uid="{D3F66F3B-6CD5-40BE-81A5-740516A7D245}"/>
    <cellStyle name="%40 - Vurgu1 7 2" xfId="522" xr:uid="{B7CA016F-0D8E-4904-9064-FD714CD19571}"/>
    <cellStyle name="%40 - Vurgu1 7 2 2" xfId="1390" xr:uid="{84CD9C79-D72F-46DD-8B6A-5CF3DD8AF21E}"/>
    <cellStyle name="%40 - Vurgu1 7 3" xfId="1021" xr:uid="{9A0BD50E-0954-4852-9C82-51CF31A8654E}"/>
    <cellStyle name="%40 - Vurgu1 8" xfId="172" xr:uid="{0FFD1F1B-1881-4E6A-9194-F2A8964B1173}"/>
    <cellStyle name="%40 - Vurgu1 8 2" xfId="523" xr:uid="{B105D32B-BC5D-4AD5-B2EE-126487C07D2B}"/>
    <cellStyle name="%40 - Vurgu1 8 2 2" xfId="1391" xr:uid="{B9D6A814-159C-4CF9-8CC1-2278EB200B4A}"/>
    <cellStyle name="%40 - Vurgu1 8 3" xfId="1041" xr:uid="{1AD6E483-88AA-4E1E-AEF4-7ADC85B3F118}"/>
    <cellStyle name="%40 - Vurgu1 9" xfId="192" xr:uid="{4497B1A8-231B-4448-B334-B384D5111C6A}"/>
    <cellStyle name="%40 - Vurgu1 9 2" xfId="524" xr:uid="{94AA4BC8-00BB-4FB2-9AF8-038A826F429D}"/>
    <cellStyle name="%40 - Vurgu1 9 2 2" xfId="1392" xr:uid="{FC1DF994-DE0B-4596-B70B-5EAAE9DCDA37}"/>
    <cellStyle name="%40 - Vurgu1 9 3" xfId="1061" xr:uid="{48E62AA2-9183-4242-ACAD-9849AEF70C2D}"/>
    <cellStyle name="%40 - Vurgu2" xfId="24" builtinId="35" customBuiltin="1"/>
    <cellStyle name="%40 - Vurgu2 10" xfId="218" xr:uid="{0069064D-DF3A-438B-9367-2A1A26E80EC9}"/>
    <cellStyle name="%40 - Vurgu2 10 2" xfId="525" xr:uid="{448EA79F-CD6A-4017-88EC-03BF2810E65D}"/>
    <cellStyle name="%40 - Vurgu2 10 2 2" xfId="1393" xr:uid="{60834985-F822-46BD-A298-A8E3FFC14BAA}"/>
    <cellStyle name="%40 - Vurgu2 10 3" xfId="1087" xr:uid="{5378B4D0-C55D-4DB8-995D-DE9112D5EA3B}"/>
    <cellStyle name="%40 - Vurgu2 11" xfId="238" xr:uid="{DDBE0A80-27D3-47A5-BFF7-4A304DBD02AF}"/>
    <cellStyle name="%40 - Vurgu2 11 2" xfId="526" xr:uid="{5F29A531-DE6B-4BA5-8C32-5E6259FA835E}"/>
    <cellStyle name="%40 - Vurgu2 11 2 2" xfId="1394" xr:uid="{B66C0E76-B5CA-441F-B646-0DD6457D6598}"/>
    <cellStyle name="%40 - Vurgu2 11 3" xfId="1107" xr:uid="{3822C716-641D-4385-97DC-53C2C59B4BAD}"/>
    <cellStyle name="%40 - Vurgu2 12" xfId="258" xr:uid="{748C8DE6-C17B-49F3-95FF-9DCB4E9572A1}"/>
    <cellStyle name="%40 - Vurgu2 12 2" xfId="527" xr:uid="{A4587B00-5E9A-4F15-8FFB-4F31517CD155}"/>
    <cellStyle name="%40 - Vurgu2 12 2 2" xfId="1395" xr:uid="{F23487A3-B7CC-4825-AD19-CE57318590A7}"/>
    <cellStyle name="%40 - Vurgu2 12 3" xfId="1127" xr:uid="{EAF7A1EA-D258-4095-B11A-7BC5F82E48B5}"/>
    <cellStyle name="%40 - Vurgu2 13" xfId="284" xr:uid="{17E51C01-F322-44C5-89FB-418DEA9ECBE2}"/>
    <cellStyle name="%40 - Vurgu2 13 2" xfId="528" xr:uid="{5F2D8CAD-3A0E-4129-BE83-FA26C76C4E21}"/>
    <cellStyle name="%40 - Vurgu2 13 2 2" xfId="1396" xr:uid="{88591F6A-FE4B-44FC-B9CA-BEAB56BEEADC}"/>
    <cellStyle name="%40 - Vurgu2 13 3" xfId="1153" xr:uid="{CA03CEB6-C66D-4F2D-A3C2-3BC80A96605D}"/>
    <cellStyle name="%40 - Vurgu2 14" xfId="309" xr:uid="{73EB7A86-9C6E-487C-B099-2414E0E5B329}"/>
    <cellStyle name="%40 - Vurgu2 14 2" xfId="529" xr:uid="{23FAD842-DC5E-4E50-9F0D-B582733CC7CA}"/>
    <cellStyle name="%40 - Vurgu2 14 2 2" xfId="1397" xr:uid="{E56CCB38-4CD0-417A-99CD-E19C5115B5BE}"/>
    <cellStyle name="%40 - Vurgu2 14 3" xfId="1178" xr:uid="{2A0725DD-A74D-4B24-AEFF-D6EF5AEFD5B1}"/>
    <cellStyle name="%40 - Vurgu2 15" xfId="329" xr:uid="{54AAB9D0-2901-486D-9C04-DA4FD7888C4B}"/>
    <cellStyle name="%40 - Vurgu2 15 2" xfId="530" xr:uid="{22464885-01C3-4767-BA9D-A746F2C9164A}"/>
    <cellStyle name="%40 - Vurgu2 15 2 2" xfId="1398" xr:uid="{95DCB482-69D4-49A2-AC84-FA6F117E111D}"/>
    <cellStyle name="%40 - Vurgu2 15 3" xfId="1198" xr:uid="{698B337A-8C1D-4C65-8BD0-2618737778B2}"/>
    <cellStyle name="%40 - Vurgu2 16" xfId="349" xr:uid="{DAA68A51-01E3-4CA2-B039-9E6615221ED8}"/>
    <cellStyle name="%40 - Vurgu2 16 2" xfId="531" xr:uid="{8F718CED-2036-4D3C-91BF-5A80723C1DF5}"/>
    <cellStyle name="%40 - Vurgu2 16 2 2" xfId="1399" xr:uid="{3FC0D09D-10A4-4154-8877-B137A9E2B8A9}"/>
    <cellStyle name="%40 - Vurgu2 16 3" xfId="1218" xr:uid="{597570B8-2C8E-4A0A-BA69-F7CB2351C0AB}"/>
    <cellStyle name="%40 - Vurgu2 17" xfId="370" xr:uid="{36D287F3-7BF3-4764-8346-00744D000271}"/>
    <cellStyle name="%40 - Vurgu2 17 2" xfId="1239" xr:uid="{F317C564-0C5C-4845-91FD-AB6D9EF1F63D}"/>
    <cellStyle name="%40 - Vurgu2 18" xfId="532" xr:uid="{E4E36BA5-7616-4A2B-BD2B-BDAAE8941915}"/>
    <cellStyle name="%40 - Vurgu2 18 2" xfId="1400" xr:uid="{7033F622-0815-49FA-B123-EA71EAF07371}"/>
    <cellStyle name="%40 - Vurgu2 19" xfId="533" xr:uid="{9BF08C79-D69D-4101-B9C2-1A6DA7013739}"/>
    <cellStyle name="%40 - Vurgu2 19 2" xfId="1401" xr:uid="{574167DA-5F16-4116-84EE-FC5E7FFE53C6}"/>
    <cellStyle name="%40 - Vurgu2 2" xfId="55" xr:uid="{BAD09826-DC3E-4C68-82C5-3FCB359EC1AA}"/>
    <cellStyle name="%40 - Vurgu2 2 2" xfId="534" xr:uid="{DC6A93EA-021F-4268-BA56-07A6F74E57B2}"/>
    <cellStyle name="%40 - Vurgu2 2 2 2" xfId="1402" xr:uid="{D7AB326A-4970-4EE9-9492-AB4DD3A28888}"/>
    <cellStyle name="%40 - Vurgu2 2 3" xfId="924" xr:uid="{C889D127-FAA8-4E63-8112-1D23F9EB3FE7}"/>
    <cellStyle name="%40 - Vurgu2 20" xfId="535" xr:uid="{23D5A1D5-A4BE-46D9-8B9B-B33730D79E22}"/>
    <cellStyle name="%40 - Vurgu2 20 2" xfId="1403" xr:uid="{C75F4E7F-4B18-472F-882D-CC2BBD9FAE2D}"/>
    <cellStyle name="%40 - Vurgu2 21" xfId="536" xr:uid="{14F7A817-0E0D-40E6-B078-34238201619D}"/>
    <cellStyle name="%40 - Vurgu2 21 2" xfId="1404" xr:uid="{DCEA944F-9333-4978-92F7-F8C7D0DA9A61}"/>
    <cellStyle name="%40 - Vurgu2 22" xfId="537" xr:uid="{8EE3B3BF-A8D9-47B9-A572-4AADCA0A8497}"/>
    <cellStyle name="%40 - Vurgu2 22 2" xfId="1405" xr:uid="{F4718FEA-6D94-44BC-BB5D-F84E17D80821}"/>
    <cellStyle name="%40 - Vurgu2 23" xfId="796" xr:uid="{876E3FFE-0129-44B9-A625-8051DFD09E78}"/>
    <cellStyle name="%40 - Vurgu2 23 2" xfId="1664" xr:uid="{B3103228-2D8E-438D-903C-9497A84A1CB3}"/>
    <cellStyle name="%40 - Vurgu2 24" xfId="816" xr:uid="{56C04C59-DB62-423A-BBFA-629C238C314E}"/>
    <cellStyle name="%40 - Vurgu2 24 2" xfId="1684" xr:uid="{06B1DA08-9C98-4512-9237-8410D772D94F}"/>
    <cellStyle name="%40 - Vurgu2 25" xfId="836" xr:uid="{C6C2BCEC-CA57-490E-9BBC-660C40BABF2E}"/>
    <cellStyle name="%40 - Vurgu2 25 2" xfId="1704" xr:uid="{EF220CA1-AF9C-4CA0-97BA-C350633F477B}"/>
    <cellStyle name="%40 - Vurgu2 26" xfId="856" xr:uid="{53E4056E-BFDA-4BDC-8197-AEB84DD3CA34}"/>
    <cellStyle name="%40 - Vurgu2 26 2" xfId="1724" xr:uid="{A8354C8F-A49A-4A17-BDF6-3EF61DB16680}"/>
    <cellStyle name="%40 - Vurgu2 27" xfId="876" xr:uid="{46CBBA3B-2BA0-4C02-8669-F00067922133}"/>
    <cellStyle name="%40 - Vurgu2 27 2" xfId="1744" xr:uid="{6FAD85DC-6183-403C-B859-A9700497D805}"/>
    <cellStyle name="%40 - Vurgu2 28" xfId="896" xr:uid="{C090D9D3-5265-4A2B-AB45-AE28BCAD0075}"/>
    <cellStyle name="%40 - Vurgu2 29" xfId="1764" xr:uid="{1B444A30-D69B-42C9-9EF4-734957F9B8E0}"/>
    <cellStyle name="%40 - Vurgu2 3" xfId="75" xr:uid="{CA0DA965-C647-41BB-9231-99D193E95629}"/>
    <cellStyle name="%40 - Vurgu2 3 2" xfId="538" xr:uid="{A8020452-505A-47C9-9F4C-09AA4FA8C663}"/>
    <cellStyle name="%40 - Vurgu2 3 2 2" xfId="1406" xr:uid="{2D1DA356-6CCA-4976-8ECE-15058B0A8BEC}"/>
    <cellStyle name="%40 - Vurgu2 3 3" xfId="944" xr:uid="{BA11596B-D6CC-4BF1-8C29-A25B3BA13060}"/>
    <cellStyle name="%40 - Vurgu2 30" xfId="1784" xr:uid="{49F4F7BE-E45F-4E32-B0F1-24C05091DC9E}"/>
    <cellStyle name="%40 - Vurgu2 31" xfId="1804" xr:uid="{A467E45D-FBD9-409E-B0B2-6E2705663CE2}"/>
    <cellStyle name="%40 - Vurgu2 32" xfId="1824" xr:uid="{CB879975-AFC0-41DE-95F6-7FD2B401D30B}"/>
    <cellStyle name="%40 - Vurgu2 4" xfId="95" xr:uid="{BB56517D-4EA6-407D-9059-1191ADFB2901}"/>
    <cellStyle name="%40 - Vurgu2 4 2" xfId="539" xr:uid="{06F6D655-97B1-4822-98CC-FCD0BFEF8A68}"/>
    <cellStyle name="%40 - Vurgu2 4 2 2" xfId="1407" xr:uid="{F31DCB86-992F-4B91-AC2A-92D7A2D3CF96}"/>
    <cellStyle name="%40 - Vurgu2 4 3" xfId="964" xr:uid="{D65BDD54-E3CE-4477-925E-98211725563C}"/>
    <cellStyle name="%40 - Vurgu2 5" xfId="115" xr:uid="{1219DBBA-CE5E-4451-8F16-DDAF63A22FF1}"/>
    <cellStyle name="%40 - Vurgu2 5 2" xfId="540" xr:uid="{DBAEB313-1361-4717-9537-57A4A9FC546E}"/>
    <cellStyle name="%40 - Vurgu2 5 2 2" xfId="1408" xr:uid="{261BE9EA-CFC2-4FD3-B881-B955CD591449}"/>
    <cellStyle name="%40 - Vurgu2 5 3" xfId="984" xr:uid="{BB97DDAA-A649-4A0E-A709-E3C196FBFF86}"/>
    <cellStyle name="%40 - Vurgu2 6" xfId="135" xr:uid="{8B101DFA-F0E8-4518-A3A7-232B128F3E6A}"/>
    <cellStyle name="%40 - Vurgu2 6 2" xfId="541" xr:uid="{98C489F7-5A59-4CA6-A547-2F197511A2DA}"/>
    <cellStyle name="%40 - Vurgu2 6 2 2" xfId="1409" xr:uid="{AB365EDB-2924-445D-BC22-545AED60923D}"/>
    <cellStyle name="%40 - Vurgu2 6 3" xfId="1004" xr:uid="{75C236DF-3357-46E3-B75B-93BAE29845BD}"/>
    <cellStyle name="%40 - Vurgu2 7" xfId="155" xr:uid="{9F30C115-C796-4A56-A077-EECF6F7D373B}"/>
    <cellStyle name="%40 - Vurgu2 7 2" xfId="542" xr:uid="{811C62C4-4257-4F59-A378-6E5F36819187}"/>
    <cellStyle name="%40 - Vurgu2 7 2 2" xfId="1410" xr:uid="{5FCFDEA7-47E5-498C-A322-53F812E345FE}"/>
    <cellStyle name="%40 - Vurgu2 7 3" xfId="1024" xr:uid="{AADF7843-53C9-4710-8A0F-8D6682828054}"/>
    <cellStyle name="%40 - Vurgu2 8" xfId="175" xr:uid="{B1121D86-80D0-48BB-9AC5-99A95E78F37D}"/>
    <cellStyle name="%40 - Vurgu2 8 2" xfId="543" xr:uid="{3DBFC79B-341E-4515-BD5E-8745CAE45131}"/>
    <cellStyle name="%40 - Vurgu2 8 2 2" xfId="1411" xr:uid="{37224CC2-7628-4B0F-8218-61C39D9B665F}"/>
    <cellStyle name="%40 - Vurgu2 8 3" xfId="1044" xr:uid="{88BAC51E-EC3E-4D9C-A5DA-707F7D651B75}"/>
    <cellStyle name="%40 - Vurgu2 9" xfId="195" xr:uid="{205E63E0-545C-4CDD-96FE-8562A5FCF290}"/>
    <cellStyle name="%40 - Vurgu2 9 2" xfId="544" xr:uid="{3CCCB52C-11E7-4F5B-9332-AB979D6D63E6}"/>
    <cellStyle name="%40 - Vurgu2 9 2 2" xfId="1412" xr:uid="{4A12E033-B23F-4B5A-8BE5-6AF16C2568A2}"/>
    <cellStyle name="%40 - Vurgu2 9 3" xfId="1064" xr:uid="{27DC7ADB-1555-4E44-BB3A-FE67D5A06028}"/>
    <cellStyle name="%40 - Vurgu3" xfId="28" builtinId="39" customBuiltin="1"/>
    <cellStyle name="%40 - Vurgu3 10" xfId="221" xr:uid="{0D606174-EA10-40E6-82C3-B81BFBAD68C0}"/>
    <cellStyle name="%40 - Vurgu3 10 2" xfId="545" xr:uid="{D062DB0B-1AB5-44AE-883C-2BED12433F3D}"/>
    <cellStyle name="%40 - Vurgu3 10 2 2" xfId="1413" xr:uid="{C2E492AE-3EEA-47ED-923A-435621F606C5}"/>
    <cellStyle name="%40 - Vurgu3 10 3" xfId="1090" xr:uid="{7AD47919-36F9-40ED-B3A4-5F30F77B23A1}"/>
    <cellStyle name="%40 - Vurgu3 11" xfId="241" xr:uid="{AE0ED8B3-398F-49FD-9F02-3DB496BBB82E}"/>
    <cellStyle name="%40 - Vurgu3 11 2" xfId="546" xr:uid="{E1C7BD60-8757-4184-BD4A-358B7CACE165}"/>
    <cellStyle name="%40 - Vurgu3 11 2 2" xfId="1414" xr:uid="{46A5D936-82E6-4BA9-B4AE-D0E12488CC17}"/>
    <cellStyle name="%40 - Vurgu3 11 3" xfId="1110" xr:uid="{1BA7EEE4-9DF4-44F3-A518-AA414575EE16}"/>
    <cellStyle name="%40 - Vurgu3 12" xfId="261" xr:uid="{ABAEE92E-C8AE-4549-9DE0-76F23B8C3091}"/>
    <cellStyle name="%40 - Vurgu3 12 2" xfId="547" xr:uid="{570CBC50-E9C2-4DF7-8BD3-01AAE43DB768}"/>
    <cellStyle name="%40 - Vurgu3 12 2 2" xfId="1415" xr:uid="{5822EDDD-3D29-436D-B4E3-301AAE0F7306}"/>
    <cellStyle name="%40 - Vurgu3 12 3" xfId="1130" xr:uid="{6E4A8B67-1528-40A4-99C6-8DC5870246CD}"/>
    <cellStyle name="%40 - Vurgu3 13" xfId="287" xr:uid="{93C224C0-3AC2-4903-8C5C-782036400509}"/>
    <cellStyle name="%40 - Vurgu3 13 2" xfId="548" xr:uid="{260E0CF8-7BDA-4929-B873-74D6815D5227}"/>
    <cellStyle name="%40 - Vurgu3 13 2 2" xfId="1416" xr:uid="{0DC05063-B0F1-476F-8BB2-8B7C840C7B05}"/>
    <cellStyle name="%40 - Vurgu3 13 3" xfId="1156" xr:uid="{C6421674-6967-4184-AB41-10434B53698A}"/>
    <cellStyle name="%40 - Vurgu3 14" xfId="312" xr:uid="{15BA959C-E809-400C-9494-A0003D683EDC}"/>
    <cellStyle name="%40 - Vurgu3 14 2" xfId="549" xr:uid="{D643FEBE-0EB3-45CA-94F7-6B226E46A935}"/>
    <cellStyle name="%40 - Vurgu3 14 2 2" xfId="1417" xr:uid="{007ABC69-7FA7-4CB6-A6F1-D7BFECE26392}"/>
    <cellStyle name="%40 - Vurgu3 14 3" xfId="1181" xr:uid="{BE0F6AAD-1569-427C-B1BB-9422CBC81857}"/>
    <cellStyle name="%40 - Vurgu3 15" xfId="332" xr:uid="{17BDD28C-A753-420B-ADD7-6A3245882D34}"/>
    <cellStyle name="%40 - Vurgu3 15 2" xfId="550" xr:uid="{57DCA2E0-BDBB-4888-8A3D-ED92D070D49D}"/>
    <cellStyle name="%40 - Vurgu3 15 2 2" xfId="1418" xr:uid="{96734113-5417-4173-8C88-B0E8CE799B43}"/>
    <cellStyle name="%40 - Vurgu3 15 3" xfId="1201" xr:uid="{65946C40-53B5-4188-A1A8-D9F71116D82A}"/>
    <cellStyle name="%40 - Vurgu3 16" xfId="352" xr:uid="{B8FEC471-E17F-4CD2-A321-0FE1E867C544}"/>
    <cellStyle name="%40 - Vurgu3 16 2" xfId="551" xr:uid="{4C2F1B54-0562-4828-BB6E-61E158C0E13B}"/>
    <cellStyle name="%40 - Vurgu3 16 2 2" xfId="1419" xr:uid="{28DCAD61-DB78-4B82-BBDE-456586B6B0EA}"/>
    <cellStyle name="%40 - Vurgu3 16 3" xfId="1221" xr:uid="{C7DFDE40-DE3D-49B5-B336-5C1330A76D8E}"/>
    <cellStyle name="%40 - Vurgu3 17" xfId="373" xr:uid="{79E1A155-C64D-49B9-AB12-4E05A27F6C5C}"/>
    <cellStyle name="%40 - Vurgu3 17 2" xfId="1242" xr:uid="{4DDC55B5-B678-4389-A414-0602C1AA9492}"/>
    <cellStyle name="%40 - Vurgu3 18" xfId="552" xr:uid="{407E3F40-FAB0-4EDA-97A8-7D91CB05DB3C}"/>
    <cellStyle name="%40 - Vurgu3 18 2" xfId="1420" xr:uid="{D9F539C3-D291-4D57-B26E-2C38DCD285EE}"/>
    <cellStyle name="%40 - Vurgu3 19" xfId="553" xr:uid="{D0FFC48E-B623-421C-87B7-5654F35C4A66}"/>
    <cellStyle name="%40 - Vurgu3 19 2" xfId="1421" xr:uid="{8E9CFADD-570E-4AA1-AD07-3891504CCFD0}"/>
    <cellStyle name="%40 - Vurgu3 2" xfId="58" xr:uid="{95435DF5-18B9-4571-9947-BA7AF8057E1F}"/>
    <cellStyle name="%40 - Vurgu3 2 2" xfId="554" xr:uid="{6536DA68-81E8-418A-8452-DE5F595E822B}"/>
    <cellStyle name="%40 - Vurgu3 2 2 2" xfId="1422" xr:uid="{35430C17-C120-41FE-8A39-1B13A6F3BC0D}"/>
    <cellStyle name="%40 - Vurgu3 2 3" xfId="927" xr:uid="{4A01397C-FECB-4DC8-9BE2-A5D8C318DF24}"/>
    <cellStyle name="%40 - Vurgu3 20" xfId="555" xr:uid="{266A1A4F-10C2-4EF1-8FA3-34D4564CAD55}"/>
    <cellStyle name="%40 - Vurgu3 20 2" xfId="1423" xr:uid="{45E36A0E-2E21-496B-BE48-D2182EB4223D}"/>
    <cellStyle name="%40 - Vurgu3 21" xfId="556" xr:uid="{D5D8919B-E778-485B-974D-323FD27E718E}"/>
    <cellStyle name="%40 - Vurgu3 21 2" xfId="1424" xr:uid="{19AFD0C8-2D9B-47AE-B6DB-232AE6E3EDD5}"/>
    <cellStyle name="%40 - Vurgu3 22" xfId="557" xr:uid="{E7E51390-C06B-4304-829D-79221E81843C}"/>
    <cellStyle name="%40 - Vurgu3 22 2" xfId="1425" xr:uid="{B04C6A4F-6715-4DE2-A614-4D480193B650}"/>
    <cellStyle name="%40 - Vurgu3 23" xfId="799" xr:uid="{5A5C430D-B72B-420E-BF24-71F99895EFD8}"/>
    <cellStyle name="%40 - Vurgu3 23 2" xfId="1667" xr:uid="{71E4887B-1BC6-420E-8395-3CCE6C7DD336}"/>
    <cellStyle name="%40 - Vurgu3 24" xfId="819" xr:uid="{3B97F381-6DF5-479F-8C18-05D84016EFAD}"/>
    <cellStyle name="%40 - Vurgu3 24 2" xfId="1687" xr:uid="{ED529384-3216-43CE-877D-9BB8FF514823}"/>
    <cellStyle name="%40 - Vurgu3 25" xfId="839" xr:uid="{665F5807-7912-4671-8FCC-A0CA3C627CB7}"/>
    <cellStyle name="%40 - Vurgu3 25 2" xfId="1707" xr:uid="{3AB730F4-1E31-44EF-9E81-622F84BE5664}"/>
    <cellStyle name="%40 - Vurgu3 26" xfId="859" xr:uid="{E568DBCE-1A4D-4C2D-80A6-4ACBF30255C0}"/>
    <cellStyle name="%40 - Vurgu3 26 2" xfId="1727" xr:uid="{6FF8E73F-999C-4DC5-8190-0206241335D2}"/>
    <cellStyle name="%40 - Vurgu3 27" xfId="879" xr:uid="{06A4323D-B619-4A33-B3DF-F17C65735539}"/>
    <cellStyle name="%40 - Vurgu3 27 2" xfId="1747" xr:uid="{9003AF87-D27F-4705-B32E-7559E474F8BA}"/>
    <cellStyle name="%40 - Vurgu3 28" xfId="899" xr:uid="{3693B14B-FF4A-4EC9-8E3D-ABA89FE3853D}"/>
    <cellStyle name="%40 - Vurgu3 29" xfId="1767" xr:uid="{6C50444E-5CAB-4627-A648-07BD1CF93F7A}"/>
    <cellStyle name="%40 - Vurgu3 3" xfId="78" xr:uid="{AEFF788E-3135-4D10-80FB-8CF223D1372C}"/>
    <cellStyle name="%40 - Vurgu3 3 2" xfId="558" xr:uid="{D0799BC5-32C7-4B95-9514-CB3066CA7440}"/>
    <cellStyle name="%40 - Vurgu3 3 2 2" xfId="1426" xr:uid="{82D80AA6-2CAF-4B79-8073-8EB64E3B916C}"/>
    <cellStyle name="%40 - Vurgu3 3 3" xfId="947" xr:uid="{6CFFC58C-F01F-4B95-AAF9-952168C65563}"/>
    <cellStyle name="%40 - Vurgu3 30" xfId="1787" xr:uid="{021538F9-1D7A-4234-BF36-8DA9BB259ECF}"/>
    <cellStyle name="%40 - Vurgu3 31" xfId="1807" xr:uid="{41E28041-D911-4F15-B500-319011A370D1}"/>
    <cellStyle name="%40 - Vurgu3 32" xfId="1827" xr:uid="{8544C410-B6A4-4EE9-B75D-30D3B856A78D}"/>
    <cellStyle name="%40 - Vurgu3 4" xfId="98" xr:uid="{AB943CE6-D10D-46A1-953E-2D8429E3D0BD}"/>
    <cellStyle name="%40 - Vurgu3 4 2" xfId="559" xr:uid="{50B817FC-8E45-43BD-B471-94A27CA74CF1}"/>
    <cellStyle name="%40 - Vurgu3 4 2 2" xfId="1427" xr:uid="{358399B5-0304-42DC-BE5B-6367E2A433B7}"/>
    <cellStyle name="%40 - Vurgu3 4 3" xfId="967" xr:uid="{ED19D4AD-5E2F-431D-B85A-B26521C9C6A3}"/>
    <cellStyle name="%40 - Vurgu3 5" xfId="118" xr:uid="{C77865CB-B7AA-4BFA-A191-EA22C214AA4C}"/>
    <cellStyle name="%40 - Vurgu3 5 2" xfId="560" xr:uid="{2253AB1C-85C5-4CD5-921B-918AFB6F3128}"/>
    <cellStyle name="%40 - Vurgu3 5 2 2" xfId="1428" xr:uid="{099495E3-7E23-442E-8BA4-F0936ACB8740}"/>
    <cellStyle name="%40 - Vurgu3 5 3" xfId="987" xr:uid="{AC7BBD53-191D-40F1-9A06-505EF6F9FAEF}"/>
    <cellStyle name="%40 - Vurgu3 6" xfId="138" xr:uid="{1A5FF243-6ED4-4CD2-90B8-33835FB90720}"/>
    <cellStyle name="%40 - Vurgu3 6 2" xfId="561" xr:uid="{E0D0B074-03D1-4317-AB64-789320987931}"/>
    <cellStyle name="%40 - Vurgu3 6 2 2" xfId="1429" xr:uid="{54C8274A-819E-4413-B371-644CBF3D4F75}"/>
    <cellStyle name="%40 - Vurgu3 6 3" xfId="1007" xr:uid="{E12DE95E-FA0A-4C5F-B618-BA60FDDF4260}"/>
    <cellStyle name="%40 - Vurgu3 7" xfId="158" xr:uid="{CB7F9B60-8C9E-41DF-8BD8-B29327B15ABE}"/>
    <cellStyle name="%40 - Vurgu3 7 2" xfId="562" xr:uid="{BCE3AAC3-84C5-4091-9150-FBD6B094102C}"/>
    <cellStyle name="%40 - Vurgu3 7 2 2" xfId="1430" xr:uid="{A837C46B-FB0A-4EE3-859A-115505780436}"/>
    <cellStyle name="%40 - Vurgu3 7 3" xfId="1027" xr:uid="{00796E72-54AD-4186-957A-8A4192A1E187}"/>
    <cellStyle name="%40 - Vurgu3 8" xfId="178" xr:uid="{74529888-0BE5-4525-8FD3-592639324F35}"/>
    <cellStyle name="%40 - Vurgu3 8 2" xfId="563" xr:uid="{E17630B5-17D3-485D-AD39-B0F2EB7D2D3A}"/>
    <cellStyle name="%40 - Vurgu3 8 2 2" xfId="1431" xr:uid="{17D9E0DB-7BB9-40DC-B978-6E0615B4C18C}"/>
    <cellStyle name="%40 - Vurgu3 8 3" xfId="1047" xr:uid="{BFF5566D-2223-4E41-9979-5DB91ED4E57D}"/>
    <cellStyle name="%40 - Vurgu3 9" xfId="198" xr:uid="{B070C3C0-E8CC-41B2-A998-F75326B4A655}"/>
    <cellStyle name="%40 - Vurgu3 9 2" xfId="564" xr:uid="{2C95C563-1316-43E3-9141-C040BAADDF07}"/>
    <cellStyle name="%40 - Vurgu3 9 2 2" xfId="1432" xr:uid="{B69350FE-C88F-430C-AFD2-A2E1DA67D71E}"/>
    <cellStyle name="%40 - Vurgu3 9 3" xfId="1067" xr:uid="{267FDA54-FC86-445D-A4CF-0B6572D33B1A}"/>
    <cellStyle name="%40 - Vurgu4" xfId="32" builtinId="43" customBuiltin="1"/>
    <cellStyle name="%40 - Vurgu4 10" xfId="224" xr:uid="{9A856329-0526-425B-8C57-4FBB41B4A561}"/>
    <cellStyle name="%40 - Vurgu4 10 2" xfId="565" xr:uid="{7955D298-877C-42C3-85CC-F899BE53155D}"/>
    <cellStyle name="%40 - Vurgu4 10 2 2" xfId="1433" xr:uid="{669CB2FB-8DF2-40CE-81E7-F268104C32C4}"/>
    <cellStyle name="%40 - Vurgu4 10 3" xfId="1093" xr:uid="{AC58D62E-965A-4FC2-8274-000AADA9A180}"/>
    <cellStyle name="%40 - Vurgu4 11" xfId="244" xr:uid="{E6A7A3C2-E75C-4682-8BBA-685B3638795A}"/>
    <cellStyle name="%40 - Vurgu4 11 2" xfId="566" xr:uid="{BDA7C864-9628-4464-B035-E8FCABC8B36D}"/>
    <cellStyle name="%40 - Vurgu4 11 2 2" xfId="1434" xr:uid="{0CED57C1-64E5-47ED-8898-8C82C19C0BCC}"/>
    <cellStyle name="%40 - Vurgu4 11 3" xfId="1113" xr:uid="{BF1E34D7-5CE1-46D3-A6AD-20F6990F131E}"/>
    <cellStyle name="%40 - Vurgu4 12" xfId="264" xr:uid="{88BF9BC5-7D31-408B-A689-90E05768E8DF}"/>
    <cellStyle name="%40 - Vurgu4 12 2" xfId="567" xr:uid="{519BDFAA-663F-4C2E-91C3-6930810DB08F}"/>
    <cellStyle name="%40 - Vurgu4 12 2 2" xfId="1435" xr:uid="{C86BEB17-A57E-4C3E-8399-D466D27CBC5D}"/>
    <cellStyle name="%40 - Vurgu4 12 3" xfId="1133" xr:uid="{058B7022-DEEA-4374-9F31-6C8089B77F19}"/>
    <cellStyle name="%40 - Vurgu4 13" xfId="290" xr:uid="{0FAAAC56-86BA-4DEB-AFB5-DD3959790F02}"/>
    <cellStyle name="%40 - Vurgu4 13 2" xfId="568" xr:uid="{3A525199-490E-416A-B620-F9C4BF64E18E}"/>
    <cellStyle name="%40 - Vurgu4 13 2 2" xfId="1436" xr:uid="{96386532-4EE8-4F22-8A37-227CBA0C430B}"/>
    <cellStyle name="%40 - Vurgu4 13 3" xfId="1159" xr:uid="{804382F6-AF71-4765-AE1D-C7EDA7713CD7}"/>
    <cellStyle name="%40 - Vurgu4 14" xfId="315" xr:uid="{772B80E4-B8A1-4B24-97B4-A2DB9D1BB116}"/>
    <cellStyle name="%40 - Vurgu4 14 2" xfId="569" xr:uid="{DB310E8D-6D4C-4E4E-B936-50DD2EE0CA8D}"/>
    <cellStyle name="%40 - Vurgu4 14 2 2" xfId="1437" xr:uid="{AC4DB162-4920-4747-BC42-AC260DDFD3E6}"/>
    <cellStyle name="%40 - Vurgu4 14 3" xfId="1184" xr:uid="{21755D56-6BCA-4A06-BA6B-9C5A9C2D0051}"/>
    <cellStyle name="%40 - Vurgu4 15" xfId="335" xr:uid="{E97D08D3-709D-4274-A4BB-A5C67C2EC651}"/>
    <cellStyle name="%40 - Vurgu4 15 2" xfId="570" xr:uid="{54800C8C-0548-431D-A182-B6BAA5FC6BED}"/>
    <cellStyle name="%40 - Vurgu4 15 2 2" xfId="1438" xr:uid="{A8F49893-8941-4CC3-918D-377980F1D331}"/>
    <cellStyle name="%40 - Vurgu4 15 3" xfId="1204" xr:uid="{B9B9C711-1AD7-45D7-852D-E37CA7159259}"/>
    <cellStyle name="%40 - Vurgu4 16" xfId="355" xr:uid="{1B26E5E4-8CF8-49B2-A437-D8D105A55F85}"/>
    <cellStyle name="%40 - Vurgu4 16 2" xfId="571" xr:uid="{2CC1FBE4-2E40-485D-948A-6B6ECD9E8DCA}"/>
    <cellStyle name="%40 - Vurgu4 16 2 2" xfId="1439" xr:uid="{24E05F6D-3648-4309-A6C1-19545C3288C5}"/>
    <cellStyle name="%40 - Vurgu4 16 3" xfId="1224" xr:uid="{6C83310F-C27A-42B4-AD2C-E2B4653FF1BA}"/>
    <cellStyle name="%40 - Vurgu4 17" xfId="376" xr:uid="{7E7CAC6D-9B4D-4330-9FCF-FD2559D50209}"/>
    <cellStyle name="%40 - Vurgu4 17 2" xfId="1245" xr:uid="{B822FFC7-3D9E-45EB-B671-47F0CE5C74AC}"/>
    <cellStyle name="%40 - Vurgu4 18" xfId="572" xr:uid="{8C1B7581-49BA-4DF1-B739-C16C07C4F169}"/>
    <cellStyle name="%40 - Vurgu4 18 2" xfId="1440" xr:uid="{E41BF39B-F968-4F51-8927-B75C84795250}"/>
    <cellStyle name="%40 - Vurgu4 19" xfId="573" xr:uid="{28CF1186-9DF9-4EEF-BC6D-63CBBC32E0BA}"/>
    <cellStyle name="%40 - Vurgu4 19 2" xfId="1441" xr:uid="{3E51D72C-5A11-4D3B-944D-034F5DD85D72}"/>
    <cellStyle name="%40 - Vurgu4 2" xfId="61" xr:uid="{B4CC6821-4BD9-40E6-BA9D-F5338D6E245B}"/>
    <cellStyle name="%40 - Vurgu4 2 2" xfId="574" xr:uid="{2E2E3B64-5A4D-48A1-8F43-D55417BE2842}"/>
    <cellStyle name="%40 - Vurgu4 2 2 2" xfId="1442" xr:uid="{CB927C2E-1379-4A1F-BD7A-03CE230C15CB}"/>
    <cellStyle name="%40 - Vurgu4 2 3" xfId="930" xr:uid="{F3081222-74BF-4AE1-8CD3-C7B8DC4B493A}"/>
    <cellStyle name="%40 - Vurgu4 20" xfId="575" xr:uid="{4E7F7389-71BF-43BC-B297-461B6A4FDC89}"/>
    <cellStyle name="%40 - Vurgu4 20 2" xfId="1443" xr:uid="{5FF6F565-82D3-4E89-BBFE-CEA3D01F87C6}"/>
    <cellStyle name="%40 - Vurgu4 21" xfId="576" xr:uid="{FE0937B8-549C-4AEE-85B6-F18D2CF551DE}"/>
    <cellStyle name="%40 - Vurgu4 21 2" xfId="1444" xr:uid="{17163C81-B020-48C2-868D-7620F9A75F54}"/>
    <cellStyle name="%40 - Vurgu4 22" xfId="577" xr:uid="{55D9F84D-800B-4D92-B388-D15BD726ED50}"/>
    <cellStyle name="%40 - Vurgu4 22 2" xfId="1445" xr:uid="{AB2A682E-9146-4EDB-B3B3-7D34CE2F5201}"/>
    <cellStyle name="%40 - Vurgu4 23" xfId="802" xr:uid="{E382A6F5-4B75-435B-AA41-15FF6BF299E6}"/>
    <cellStyle name="%40 - Vurgu4 23 2" xfId="1670" xr:uid="{1482236D-00B8-4F88-AAC6-87FE66C62DC8}"/>
    <cellStyle name="%40 - Vurgu4 24" xfId="822" xr:uid="{A2131CD9-3448-440B-998F-EFB41555262E}"/>
    <cellStyle name="%40 - Vurgu4 24 2" xfId="1690" xr:uid="{B163AA62-D60E-4DFD-B0A4-1D7229968ABA}"/>
    <cellStyle name="%40 - Vurgu4 25" xfId="842" xr:uid="{0BC14912-7031-4328-8FBC-4B09E0F46728}"/>
    <cellStyle name="%40 - Vurgu4 25 2" xfId="1710" xr:uid="{70E24E28-D544-4283-A883-AAB97E95E196}"/>
    <cellStyle name="%40 - Vurgu4 26" xfId="862" xr:uid="{C08E01FA-F146-42D2-B8C2-90D8C409E9B2}"/>
    <cellStyle name="%40 - Vurgu4 26 2" xfId="1730" xr:uid="{EC313EBA-ECA0-4092-A23C-82EE73B85306}"/>
    <cellStyle name="%40 - Vurgu4 27" xfId="882" xr:uid="{7DE1E9B0-4DD7-46A4-9E5C-1B285F446770}"/>
    <cellStyle name="%40 - Vurgu4 27 2" xfId="1750" xr:uid="{21607EE9-96B2-45EB-BB89-B8B7DFFBCA2F}"/>
    <cellStyle name="%40 - Vurgu4 28" xfId="902" xr:uid="{4DB53975-4758-4B19-B179-AFB3A9F35B34}"/>
    <cellStyle name="%40 - Vurgu4 29" xfId="1770" xr:uid="{76A60284-B219-4186-9EB8-D56C12A991A5}"/>
    <cellStyle name="%40 - Vurgu4 3" xfId="81" xr:uid="{8D0CBEBE-E0DB-41F3-A748-4D6401443F98}"/>
    <cellStyle name="%40 - Vurgu4 3 2" xfId="578" xr:uid="{518CC9F9-40D8-4C76-B44F-EFD624049318}"/>
    <cellStyle name="%40 - Vurgu4 3 2 2" xfId="1446" xr:uid="{8524EAFE-5217-421E-ACA6-AF1593FC9350}"/>
    <cellStyle name="%40 - Vurgu4 3 3" xfId="950" xr:uid="{C0D759C0-8336-4203-A417-82FB7205C3D1}"/>
    <cellStyle name="%40 - Vurgu4 30" xfId="1790" xr:uid="{E477797B-094D-4E8B-AF04-1A2EF76B9F83}"/>
    <cellStyle name="%40 - Vurgu4 31" xfId="1810" xr:uid="{9FF14B54-6FCC-4919-9AE5-FC2AB78417E2}"/>
    <cellStyle name="%40 - Vurgu4 32" xfId="1830" xr:uid="{96627971-F6C7-4535-85D1-5B2C545D17D9}"/>
    <cellStyle name="%40 - Vurgu4 4" xfId="101" xr:uid="{A5BFA2BC-53E9-4058-B46E-2133B34277AD}"/>
    <cellStyle name="%40 - Vurgu4 4 2" xfId="579" xr:uid="{48006187-727E-48D9-92A2-25F2A02AA60B}"/>
    <cellStyle name="%40 - Vurgu4 4 2 2" xfId="1447" xr:uid="{CAD73CF7-DA20-459C-8FA2-923D8C4984F8}"/>
    <cellStyle name="%40 - Vurgu4 4 3" xfId="970" xr:uid="{0EFF6F1D-BBBF-4CF5-9854-DB0E7910CB49}"/>
    <cellStyle name="%40 - Vurgu4 5" xfId="121" xr:uid="{BE145AE8-2D8D-48CB-8AE4-B2D68AD1DCCD}"/>
    <cellStyle name="%40 - Vurgu4 5 2" xfId="580" xr:uid="{F8226C7F-9336-4270-AE1E-D5564E37BC44}"/>
    <cellStyle name="%40 - Vurgu4 5 2 2" xfId="1448" xr:uid="{B302303C-32E3-46CF-B124-5B797B5B2DC8}"/>
    <cellStyle name="%40 - Vurgu4 5 3" xfId="990" xr:uid="{4FB6BCEE-AA50-4C29-9DA7-20EA0FFC5571}"/>
    <cellStyle name="%40 - Vurgu4 6" xfId="141" xr:uid="{DC02CB2E-33EE-4BD1-AB7C-32B4EF10C2B4}"/>
    <cellStyle name="%40 - Vurgu4 6 2" xfId="581" xr:uid="{8F38D117-772B-4316-919D-DEDD44795831}"/>
    <cellStyle name="%40 - Vurgu4 6 2 2" xfId="1449" xr:uid="{B023004F-C7C6-4B51-9655-849F2716E908}"/>
    <cellStyle name="%40 - Vurgu4 6 3" xfId="1010" xr:uid="{D249BD24-630B-4EDE-B270-2AEC375AE198}"/>
    <cellStyle name="%40 - Vurgu4 7" xfId="161" xr:uid="{3CAEAF5B-73D6-4EF5-8A85-0B76C6B5F620}"/>
    <cellStyle name="%40 - Vurgu4 7 2" xfId="582" xr:uid="{30C02552-3E41-42B3-9E66-95087F538163}"/>
    <cellStyle name="%40 - Vurgu4 7 2 2" xfId="1450" xr:uid="{127C5817-31D5-4C09-A80D-FB313214F5AF}"/>
    <cellStyle name="%40 - Vurgu4 7 3" xfId="1030" xr:uid="{282E9E34-8420-4E00-8B57-C5B5533B5AE4}"/>
    <cellStyle name="%40 - Vurgu4 8" xfId="181" xr:uid="{1AF8C75F-D702-472B-88C2-3E52F2CC7766}"/>
    <cellStyle name="%40 - Vurgu4 8 2" xfId="583" xr:uid="{5752E641-BD6E-45B8-A054-0AE0A973383E}"/>
    <cellStyle name="%40 - Vurgu4 8 2 2" xfId="1451" xr:uid="{F20E98A0-BF15-430C-BA68-F4FB81EB4D33}"/>
    <cellStyle name="%40 - Vurgu4 8 3" xfId="1050" xr:uid="{01B4231E-726F-4051-8C05-3F9ABDE55FB9}"/>
    <cellStyle name="%40 - Vurgu4 9" xfId="201" xr:uid="{02353193-ECAE-4873-B228-33A727D9CBBB}"/>
    <cellStyle name="%40 - Vurgu4 9 2" xfId="584" xr:uid="{AFA17523-E49F-4E1C-A755-0BFA0257FB28}"/>
    <cellStyle name="%40 - Vurgu4 9 2 2" xfId="1452" xr:uid="{8654D3A5-5BF6-46C6-92D7-897B5C26D843}"/>
    <cellStyle name="%40 - Vurgu4 9 3" xfId="1070" xr:uid="{73BEE0E6-B774-4343-9BF0-6618B7D8A83B}"/>
    <cellStyle name="%40 - Vurgu5" xfId="36" builtinId="47" customBuiltin="1"/>
    <cellStyle name="%40 - Vurgu5 10" xfId="227" xr:uid="{8068CB35-89B7-48D2-9F36-0DA76B2E50F2}"/>
    <cellStyle name="%40 - Vurgu5 10 2" xfId="585" xr:uid="{233207DE-C8CD-4B0A-85FF-AC1EA628D0FD}"/>
    <cellStyle name="%40 - Vurgu5 10 2 2" xfId="1453" xr:uid="{15DE03B2-ECAB-40C7-934E-93B7B270AC78}"/>
    <cellStyle name="%40 - Vurgu5 10 3" xfId="1096" xr:uid="{09B4FFAD-5DAC-4F39-A529-A3A5E14E0EE5}"/>
    <cellStyle name="%40 - Vurgu5 11" xfId="247" xr:uid="{7114281F-608C-4E87-8838-C85BB4111F63}"/>
    <cellStyle name="%40 - Vurgu5 11 2" xfId="586" xr:uid="{4E282512-A14F-45C9-9A32-940228080AA6}"/>
    <cellStyle name="%40 - Vurgu5 11 2 2" xfId="1454" xr:uid="{BAC518CA-080E-4F31-955A-EB56C9301C46}"/>
    <cellStyle name="%40 - Vurgu5 11 3" xfId="1116" xr:uid="{EF2A20DE-18A0-4366-9EFC-FCC263654BB1}"/>
    <cellStyle name="%40 - Vurgu5 12" xfId="267" xr:uid="{F57C9D75-B404-4040-B68A-21A68F353A3E}"/>
    <cellStyle name="%40 - Vurgu5 12 2" xfId="587" xr:uid="{F7D85FED-7351-436F-84A7-1C7A82993711}"/>
    <cellStyle name="%40 - Vurgu5 12 2 2" xfId="1455" xr:uid="{2501F1C3-45FC-485F-BD01-C389D8897373}"/>
    <cellStyle name="%40 - Vurgu5 12 3" xfId="1136" xr:uid="{31F13C4B-DA56-44DE-9D5F-10C5CBA57321}"/>
    <cellStyle name="%40 - Vurgu5 13" xfId="293" xr:uid="{8F1D286E-4CDA-4B8E-A249-FCA97B5F292E}"/>
    <cellStyle name="%40 - Vurgu5 13 2" xfId="588" xr:uid="{F1A1CA10-FC36-43B9-9069-CE26C0B8A488}"/>
    <cellStyle name="%40 - Vurgu5 13 2 2" xfId="1456" xr:uid="{F45833B1-9E49-4E02-B34A-8AEB6601DA09}"/>
    <cellStyle name="%40 - Vurgu5 13 3" xfId="1162" xr:uid="{6F96FCD9-BCA8-4325-997A-6B865A2BB3C8}"/>
    <cellStyle name="%40 - Vurgu5 14" xfId="318" xr:uid="{389E6748-2584-4C82-A96E-1AFF1195FD84}"/>
    <cellStyle name="%40 - Vurgu5 14 2" xfId="589" xr:uid="{A0E1EB31-3D02-442F-BE5F-C21E4322C376}"/>
    <cellStyle name="%40 - Vurgu5 14 2 2" xfId="1457" xr:uid="{0159CE56-1BE9-4349-876A-C11204836AA4}"/>
    <cellStyle name="%40 - Vurgu5 14 3" xfId="1187" xr:uid="{7FA6EE9E-F48D-4072-A264-B3BAEFE8B811}"/>
    <cellStyle name="%40 - Vurgu5 15" xfId="338" xr:uid="{F57AA570-0998-4306-9F01-0D6BEDB43603}"/>
    <cellStyle name="%40 - Vurgu5 15 2" xfId="590" xr:uid="{4A97C3FD-7723-44AE-A4ED-191C58AE578F}"/>
    <cellStyle name="%40 - Vurgu5 15 2 2" xfId="1458" xr:uid="{8D31B09F-7990-4AAE-89B2-828B038708A0}"/>
    <cellStyle name="%40 - Vurgu5 15 3" xfId="1207" xr:uid="{393C70D8-ADFE-4615-9CCA-2C9E4160DF74}"/>
    <cellStyle name="%40 - Vurgu5 16" xfId="358" xr:uid="{432840A6-5352-4699-B9A2-A5AB4FFBD0ED}"/>
    <cellStyle name="%40 - Vurgu5 16 2" xfId="591" xr:uid="{F150B975-94FF-4BAA-AD0B-9E84D5C19E73}"/>
    <cellStyle name="%40 - Vurgu5 16 2 2" xfId="1459" xr:uid="{E2A858A6-8F9D-4F1D-9C74-CFC96B2E315E}"/>
    <cellStyle name="%40 - Vurgu5 16 3" xfId="1227" xr:uid="{E639EA5C-D0FE-4607-9079-0A4B97512C00}"/>
    <cellStyle name="%40 - Vurgu5 17" xfId="379" xr:uid="{11A67C19-3894-44A9-A12F-6707D0D0B42A}"/>
    <cellStyle name="%40 - Vurgu5 17 2" xfId="1248" xr:uid="{F5FCAB7C-FE98-4DB4-99EA-4EAAC2F1230E}"/>
    <cellStyle name="%40 - Vurgu5 18" xfId="592" xr:uid="{EFCE50A8-A0CD-4FDF-A3AA-5E43A534472D}"/>
    <cellStyle name="%40 - Vurgu5 18 2" xfId="1460" xr:uid="{91954B6D-10A6-4517-A0BC-8A172A21405E}"/>
    <cellStyle name="%40 - Vurgu5 19" xfId="593" xr:uid="{CC8C8F92-5120-41A4-BF5A-082742B492D8}"/>
    <cellStyle name="%40 - Vurgu5 19 2" xfId="1461" xr:uid="{D76B4A3E-C5AA-40DA-B3B1-323D6DA011BE}"/>
    <cellStyle name="%40 - Vurgu5 2" xfId="64" xr:uid="{0CF6928B-1597-4F7A-87EC-3CC6CAD9187F}"/>
    <cellStyle name="%40 - Vurgu5 2 2" xfId="594" xr:uid="{C2F948E6-3E69-499A-A782-A231D096F74A}"/>
    <cellStyle name="%40 - Vurgu5 2 2 2" xfId="1462" xr:uid="{0AD5EA3E-D861-46CA-9279-0F3C368E8769}"/>
    <cellStyle name="%40 - Vurgu5 2 3" xfId="933" xr:uid="{49F8D7AC-FF65-424D-AA99-6EB7118F8B9E}"/>
    <cellStyle name="%40 - Vurgu5 20" xfId="595" xr:uid="{49D2CA18-3278-4708-A8B6-76BF0126DABC}"/>
    <cellStyle name="%40 - Vurgu5 20 2" xfId="1463" xr:uid="{0D14B18D-6799-4DC7-A6B5-12A4E85E99A5}"/>
    <cellStyle name="%40 - Vurgu5 21" xfId="596" xr:uid="{883B2A33-3A9A-485E-939A-B64B58B73569}"/>
    <cellStyle name="%40 - Vurgu5 21 2" xfId="1464" xr:uid="{D80DEC8C-BBBC-401C-BDFD-32081862ED29}"/>
    <cellStyle name="%40 - Vurgu5 22" xfId="597" xr:uid="{592A39B7-0AC1-4B3F-9181-E1ADF2874229}"/>
    <cellStyle name="%40 - Vurgu5 22 2" xfId="1465" xr:uid="{708451F2-41B9-4F53-A9EA-99CD8E5B90C6}"/>
    <cellStyle name="%40 - Vurgu5 23" xfId="805" xr:uid="{DA35C052-C622-4C87-849C-D955EE7F2CF9}"/>
    <cellStyle name="%40 - Vurgu5 23 2" xfId="1673" xr:uid="{608B5D2C-0D6C-4D12-8F8F-20C8DB9B621C}"/>
    <cellStyle name="%40 - Vurgu5 24" xfId="825" xr:uid="{4057B715-074A-4B4A-81AD-A651B80C627C}"/>
    <cellStyle name="%40 - Vurgu5 24 2" xfId="1693" xr:uid="{C69958C9-4F20-4774-BF11-AD27CB414F9F}"/>
    <cellStyle name="%40 - Vurgu5 25" xfId="845" xr:uid="{A7D11E9B-E669-4F24-903B-6A6882B1EC6A}"/>
    <cellStyle name="%40 - Vurgu5 25 2" xfId="1713" xr:uid="{11FF0C9A-3B4D-4A4A-996E-3DDD0788F23E}"/>
    <cellStyle name="%40 - Vurgu5 26" xfId="865" xr:uid="{245E524C-544A-4F9F-96A3-E6E71763F92B}"/>
    <cellStyle name="%40 - Vurgu5 26 2" xfId="1733" xr:uid="{849DD918-EA25-4395-9E37-CF84422CAE4C}"/>
    <cellStyle name="%40 - Vurgu5 27" xfId="885" xr:uid="{32FCFD8C-F1EE-495D-83DA-9D9B1ED4BFF6}"/>
    <cellStyle name="%40 - Vurgu5 27 2" xfId="1753" xr:uid="{84B48EFD-85C7-40CD-BF97-0E6DDB95863C}"/>
    <cellStyle name="%40 - Vurgu5 28" xfId="905" xr:uid="{56C8E100-DF7D-4413-846B-BD2E8D9AB043}"/>
    <cellStyle name="%40 - Vurgu5 29" xfId="1773" xr:uid="{17AABD7B-F98D-43A9-BA2F-7A358BE4BEEB}"/>
    <cellStyle name="%40 - Vurgu5 3" xfId="84" xr:uid="{E15505AA-4F6D-4520-9712-D7A0F1CFE7CF}"/>
    <cellStyle name="%40 - Vurgu5 3 2" xfId="598" xr:uid="{D1A22B52-4690-4197-AB83-C809384B1B86}"/>
    <cellStyle name="%40 - Vurgu5 3 2 2" xfId="1466" xr:uid="{8476A4BF-F7EF-4A7F-9B4E-F154C450886A}"/>
    <cellStyle name="%40 - Vurgu5 3 3" xfId="953" xr:uid="{2185D1A5-A3E1-447D-8456-39710DAA658B}"/>
    <cellStyle name="%40 - Vurgu5 30" xfId="1793" xr:uid="{5B3BB352-9CB7-4FB4-8509-CA41EAF60233}"/>
    <cellStyle name="%40 - Vurgu5 31" xfId="1813" xr:uid="{B2AE73F8-449C-4D32-90A2-9721F75FC2F5}"/>
    <cellStyle name="%40 - Vurgu5 32" xfId="1833" xr:uid="{E5CE4436-20A5-41DF-8281-9C2C6FE04799}"/>
    <cellStyle name="%40 - Vurgu5 4" xfId="104" xr:uid="{429B3E95-DC1A-4799-A160-7366C3D793ED}"/>
    <cellStyle name="%40 - Vurgu5 4 2" xfId="599" xr:uid="{0895DEC1-AAB3-4C72-949B-520D22338359}"/>
    <cellStyle name="%40 - Vurgu5 4 2 2" xfId="1467" xr:uid="{3DB4D9B6-8A2A-4551-A062-930F248FBD19}"/>
    <cellStyle name="%40 - Vurgu5 4 3" xfId="973" xr:uid="{27E363FC-62BF-4EB4-885F-21109AE9594F}"/>
    <cellStyle name="%40 - Vurgu5 5" xfId="124" xr:uid="{1F773136-5380-4BA0-B85A-C3596C1661F3}"/>
    <cellStyle name="%40 - Vurgu5 5 2" xfId="600" xr:uid="{E65724A4-F388-49A4-9763-82E4C39A5215}"/>
    <cellStyle name="%40 - Vurgu5 5 2 2" xfId="1468" xr:uid="{BF6155A8-4F97-41CE-A095-45295BAB5E3F}"/>
    <cellStyle name="%40 - Vurgu5 5 3" xfId="993" xr:uid="{9BFFFFCB-B6C7-455A-979D-7FF8B71F3030}"/>
    <cellStyle name="%40 - Vurgu5 6" xfId="144" xr:uid="{76DD5655-6CE4-4396-8C7C-6DCF75BC2C86}"/>
    <cellStyle name="%40 - Vurgu5 6 2" xfId="601" xr:uid="{3CCE60D2-3B56-422C-92E0-6B27DC53D49A}"/>
    <cellStyle name="%40 - Vurgu5 6 2 2" xfId="1469" xr:uid="{1A746603-BCF1-4A6A-A2B0-820BA1737EB1}"/>
    <cellStyle name="%40 - Vurgu5 6 3" xfId="1013" xr:uid="{438398B2-5BFD-47AE-A80C-AC1D1D34E555}"/>
    <cellStyle name="%40 - Vurgu5 7" xfId="164" xr:uid="{092CC736-DA88-4EC6-BA9F-C66B7D43E0D0}"/>
    <cellStyle name="%40 - Vurgu5 7 2" xfId="602" xr:uid="{42F0C701-0BDF-41E3-9B74-2891E070C441}"/>
    <cellStyle name="%40 - Vurgu5 7 2 2" xfId="1470" xr:uid="{312EDE78-E7E0-42ED-91E4-E95A7560E53B}"/>
    <cellStyle name="%40 - Vurgu5 7 3" xfId="1033" xr:uid="{11AD21B6-4D42-493D-8370-6D5B72892362}"/>
    <cellStyle name="%40 - Vurgu5 8" xfId="184" xr:uid="{809AF240-EB70-4228-AE93-365E1C86B6BD}"/>
    <cellStyle name="%40 - Vurgu5 8 2" xfId="603" xr:uid="{F9E29AE8-7E6D-41B1-BEA9-F2DE5E6C537D}"/>
    <cellStyle name="%40 - Vurgu5 8 2 2" xfId="1471" xr:uid="{21BD5BD2-3CA5-49BC-A91B-7BA4FD62A948}"/>
    <cellStyle name="%40 - Vurgu5 8 3" xfId="1053" xr:uid="{C0931F66-BF64-4701-98A7-9997BFE6C1BA}"/>
    <cellStyle name="%40 - Vurgu5 9" xfId="204" xr:uid="{66568C61-01F6-47DA-9DAA-504B085BF6BD}"/>
    <cellStyle name="%40 - Vurgu5 9 2" xfId="604" xr:uid="{83C8EA5D-D23F-4D80-91D2-2334EDF6C799}"/>
    <cellStyle name="%40 - Vurgu5 9 2 2" xfId="1472" xr:uid="{AD2884F9-14B1-4995-8B29-9C3B0348F7DA}"/>
    <cellStyle name="%40 - Vurgu5 9 3" xfId="1073" xr:uid="{3ED87354-3224-450A-A7EB-DC5B5F75C61A}"/>
    <cellStyle name="%40 - Vurgu6" xfId="40" builtinId="51" customBuiltin="1"/>
    <cellStyle name="%40 - Vurgu6 10" xfId="230" xr:uid="{06813852-A422-435B-97A3-7EEBE2072964}"/>
    <cellStyle name="%40 - Vurgu6 10 2" xfId="605" xr:uid="{36B82DA7-1806-48CD-A477-B73355C1964E}"/>
    <cellStyle name="%40 - Vurgu6 10 2 2" xfId="1473" xr:uid="{8FE58674-61BA-40E4-95B2-3CAB2B98E072}"/>
    <cellStyle name="%40 - Vurgu6 10 3" xfId="1099" xr:uid="{AFF4435E-BA73-45D2-B4E5-47D532128BF5}"/>
    <cellStyle name="%40 - Vurgu6 11" xfId="250" xr:uid="{138C71B8-1B5F-4BE0-A716-17F59759F420}"/>
    <cellStyle name="%40 - Vurgu6 11 2" xfId="606" xr:uid="{CBAD1DEC-6833-46D4-97CC-27B9B0AA11C0}"/>
    <cellStyle name="%40 - Vurgu6 11 2 2" xfId="1474" xr:uid="{BEF010D2-7D5B-45F9-8864-8018C8589126}"/>
    <cellStyle name="%40 - Vurgu6 11 3" xfId="1119" xr:uid="{B1147E71-4DDF-43C7-850A-52A09FF97550}"/>
    <cellStyle name="%40 - Vurgu6 12" xfId="270" xr:uid="{633688F4-2FDC-4A11-8E78-0AE596B30AA5}"/>
    <cellStyle name="%40 - Vurgu6 12 2" xfId="607" xr:uid="{3035E57B-9918-44D1-999E-B4B32DD2D2F6}"/>
    <cellStyle name="%40 - Vurgu6 12 2 2" xfId="1475" xr:uid="{1F52CFBD-A1DC-43EF-9169-2F5F06624C71}"/>
    <cellStyle name="%40 - Vurgu6 12 3" xfId="1139" xr:uid="{D8101276-5BD1-4CB7-9AB9-0FBAD01CAF33}"/>
    <cellStyle name="%40 - Vurgu6 13" xfId="296" xr:uid="{354276D8-E08D-4F3D-B25A-99C2742BEC7E}"/>
    <cellStyle name="%40 - Vurgu6 13 2" xfId="608" xr:uid="{591B151D-534D-427D-8EF1-1A7DAF25B512}"/>
    <cellStyle name="%40 - Vurgu6 13 2 2" xfId="1476" xr:uid="{128FDFBF-C7B9-4B6E-B33F-6E5851318574}"/>
    <cellStyle name="%40 - Vurgu6 13 3" xfId="1165" xr:uid="{98DAABB8-1AE5-4F7D-A9A9-F33F13DF7EAF}"/>
    <cellStyle name="%40 - Vurgu6 14" xfId="321" xr:uid="{D10773E4-6DCD-4B33-9A5B-A33C62E64657}"/>
    <cellStyle name="%40 - Vurgu6 14 2" xfId="609" xr:uid="{DBC7DF89-3E23-4067-B070-722D26402FAF}"/>
    <cellStyle name="%40 - Vurgu6 14 2 2" xfId="1477" xr:uid="{F8B1E664-91DC-413F-BF5E-B0C25F375B23}"/>
    <cellStyle name="%40 - Vurgu6 14 3" xfId="1190" xr:uid="{2F0C7B05-2C5B-440B-888B-E6CE4C02CDB3}"/>
    <cellStyle name="%40 - Vurgu6 15" xfId="341" xr:uid="{2588AE43-0BE7-4EC1-8DFC-A67E7DA47082}"/>
    <cellStyle name="%40 - Vurgu6 15 2" xfId="610" xr:uid="{5BCECD9E-E1D1-41D1-B4FC-73E82A482C57}"/>
    <cellStyle name="%40 - Vurgu6 15 2 2" xfId="1478" xr:uid="{C58E0CD8-E80A-429D-A445-BA9D1CE9F34F}"/>
    <cellStyle name="%40 - Vurgu6 15 3" xfId="1210" xr:uid="{F95BEA41-61B1-4C74-91EB-720B64ECB938}"/>
    <cellStyle name="%40 - Vurgu6 16" xfId="361" xr:uid="{6D764887-E966-47F4-A436-C352A57AC900}"/>
    <cellStyle name="%40 - Vurgu6 16 2" xfId="611" xr:uid="{155461AB-D7EC-4D57-8846-BD26637DCF7E}"/>
    <cellStyle name="%40 - Vurgu6 16 2 2" xfId="1479" xr:uid="{AF0D246B-4B6D-411C-931B-E2270C68AE62}"/>
    <cellStyle name="%40 - Vurgu6 16 3" xfId="1230" xr:uid="{D457009E-23F9-42A2-8451-E0ABC6AAFA34}"/>
    <cellStyle name="%40 - Vurgu6 17" xfId="382" xr:uid="{DA3EF9E2-A626-4752-BF3F-13846831C34A}"/>
    <cellStyle name="%40 - Vurgu6 17 2" xfId="1251" xr:uid="{6631ACE4-3D5D-407A-A509-B9FADE0DEF57}"/>
    <cellStyle name="%40 - Vurgu6 18" xfId="612" xr:uid="{A726D829-C18B-4107-9EAF-4EB455512387}"/>
    <cellStyle name="%40 - Vurgu6 18 2" xfId="1480" xr:uid="{F00EF0F3-10D0-4009-83A5-F02564A09CDC}"/>
    <cellStyle name="%40 - Vurgu6 19" xfId="613" xr:uid="{2545226A-D681-4562-BECB-F86F5614910E}"/>
    <cellStyle name="%40 - Vurgu6 19 2" xfId="1481" xr:uid="{02B40985-B221-4B24-8821-5067DBA92078}"/>
    <cellStyle name="%40 - Vurgu6 2" xfId="67" xr:uid="{D33428DB-F8DF-453C-A164-91BD41BB6199}"/>
    <cellStyle name="%40 - Vurgu6 2 2" xfId="614" xr:uid="{6908CC4F-C092-4FB6-8923-10E89EB830AA}"/>
    <cellStyle name="%40 - Vurgu6 2 2 2" xfId="1482" xr:uid="{6DC6D06E-907A-461A-A137-3D53C0F9C612}"/>
    <cellStyle name="%40 - Vurgu6 2 3" xfId="936" xr:uid="{C088DDFF-06BC-459A-8187-10D6594A6E24}"/>
    <cellStyle name="%40 - Vurgu6 20" xfId="615" xr:uid="{3D97BCB6-B731-4C25-99B5-218C8A258049}"/>
    <cellStyle name="%40 - Vurgu6 20 2" xfId="1483" xr:uid="{08036B39-ACF9-416C-A3E0-85424022EB58}"/>
    <cellStyle name="%40 - Vurgu6 21" xfId="616" xr:uid="{95A43500-ED23-402E-9954-51999758AEA3}"/>
    <cellStyle name="%40 - Vurgu6 21 2" xfId="1484" xr:uid="{A16432C2-7E47-47FC-B4FD-34C58A7B411B}"/>
    <cellStyle name="%40 - Vurgu6 22" xfId="617" xr:uid="{84405EA6-461F-4EF5-9E27-04EEEBF5D7CC}"/>
    <cellStyle name="%40 - Vurgu6 22 2" xfId="1485" xr:uid="{E0352741-F8A7-4B9D-9CFF-8F96F1AC8714}"/>
    <cellStyle name="%40 - Vurgu6 23" xfId="808" xr:uid="{43CA2032-09CB-4B6E-9B63-E9C9B0DD012E}"/>
    <cellStyle name="%40 - Vurgu6 23 2" xfId="1676" xr:uid="{09D60F69-F8FF-4EA4-9A1A-D132B816872F}"/>
    <cellStyle name="%40 - Vurgu6 24" xfId="828" xr:uid="{29AC926A-C226-4F34-B416-D89959BE65A9}"/>
    <cellStyle name="%40 - Vurgu6 24 2" xfId="1696" xr:uid="{86EBEF93-30EF-4B5A-A4CB-7C98C14BA581}"/>
    <cellStyle name="%40 - Vurgu6 25" xfId="848" xr:uid="{1B42196A-E299-4D85-9FC2-82CB9D905F95}"/>
    <cellStyle name="%40 - Vurgu6 25 2" xfId="1716" xr:uid="{640CA44D-97CB-4510-88BC-EDEC0E4B891D}"/>
    <cellStyle name="%40 - Vurgu6 26" xfId="868" xr:uid="{3E31F0BE-B07D-40DC-9AAB-D9617CF8F441}"/>
    <cellStyle name="%40 - Vurgu6 26 2" xfId="1736" xr:uid="{9F58D803-054A-4797-9A7B-79F3D4D8B757}"/>
    <cellStyle name="%40 - Vurgu6 27" xfId="888" xr:uid="{523BD6EB-5B4B-4A22-90B9-D670E0BAE56C}"/>
    <cellStyle name="%40 - Vurgu6 27 2" xfId="1756" xr:uid="{56399E6C-2592-447A-8C6D-B6CD01AF8081}"/>
    <cellStyle name="%40 - Vurgu6 28" xfId="908" xr:uid="{EDB1CEB1-6EFB-4672-B21B-AC31374F4189}"/>
    <cellStyle name="%40 - Vurgu6 29" xfId="1776" xr:uid="{D60511E4-3DC3-4B86-AA89-DA6507C7A0A2}"/>
    <cellStyle name="%40 - Vurgu6 3" xfId="87" xr:uid="{CF3E16BD-29F6-413B-A4C8-70A9ACBABC4D}"/>
    <cellStyle name="%40 - Vurgu6 3 2" xfId="618" xr:uid="{FD125E1D-BC9A-42FD-B6E9-82F77BCF05E1}"/>
    <cellStyle name="%40 - Vurgu6 3 2 2" xfId="1486" xr:uid="{FC0E0BCF-1B5B-4755-B874-63C2D18B5FAF}"/>
    <cellStyle name="%40 - Vurgu6 3 3" xfId="956" xr:uid="{1CE95432-A0AE-435C-B721-8CFD0730D72D}"/>
    <cellStyle name="%40 - Vurgu6 30" xfId="1796" xr:uid="{83D01440-6AEE-4992-979E-639BEB6FA44C}"/>
    <cellStyle name="%40 - Vurgu6 31" xfId="1816" xr:uid="{BEA0D1B9-4063-422C-9252-0EE75FCA82A8}"/>
    <cellStyle name="%40 - Vurgu6 32" xfId="1836" xr:uid="{BC998763-F99B-4F05-BBB6-253FFB242A5E}"/>
    <cellStyle name="%40 - Vurgu6 4" xfId="107" xr:uid="{DEE93577-C0E6-4E1E-AC4B-536C20E29EE9}"/>
    <cellStyle name="%40 - Vurgu6 4 2" xfId="619" xr:uid="{85243602-4E8C-4E41-9F03-DCD20DEDE623}"/>
    <cellStyle name="%40 - Vurgu6 4 2 2" xfId="1487" xr:uid="{5F738530-6886-41A9-B7E5-1068B7E20954}"/>
    <cellStyle name="%40 - Vurgu6 4 3" xfId="976" xr:uid="{B61CBFC3-E14E-4DDF-8AFE-0694AC70B957}"/>
    <cellStyle name="%40 - Vurgu6 5" xfId="127" xr:uid="{013B5379-02D2-431B-AADA-E9B91B93720A}"/>
    <cellStyle name="%40 - Vurgu6 5 2" xfId="620" xr:uid="{F5DF67B9-955E-4DED-A168-00A4C350AFF1}"/>
    <cellStyle name="%40 - Vurgu6 5 2 2" xfId="1488" xr:uid="{36254427-E375-447D-BFBD-0828BFD2A275}"/>
    <cellStyle name="%40 - Vurgu6 5 3" xfId="996" xr:uid="{6A167765-328E-4A2B-AE26-BB61B9AA1F4B}"/>
    <cellStyle name="%40 - Vurgu6 6" xfId="147" xr:uid="{983439FE-5F40-4DD4-8F17-31CC68715873}"/>
    <cellStyle name="%40 - Vurgu6 6 2" xfId="621" xr:uid="{F478565D-3C0A-4067-8B21-5A5C255B49FE}"/>
    <cellStyle name="%40 - Vurgu6 6 2 2" xfId="1489" xr:uid="{A55F8DF6-3327-4C52-9B64-9D8B9EEEE338}"/>
    <cellStyle name="%40 - Vurgu6 6 3" xfId="1016" xr:uid="{8CC1EC3B-9F49-4ECE-9433-205EF8082690}"/>
    <cellStyle name="%40 - Vurgu6 7" xfId="167" xr:uid="{3D8A3536-89BB-4AF7-93C1-1486CAC265BB}"/>
    <cellStyle name="%40 - Vurgu6 7 2" xfId="622" xr:uid="{7EB3C1AD-4DF9-4C3B-AEA2-8F92F547EF4E}"/>
    <cellStyle name="%40 - Vurgu6 7 2 2" xfId="1490" xr:uid="{025382E5-2569-4914-AA75-188E52D37C0B}"/>
    <cellStyle name="%40 - Vurgu6 7 3" xfId="1036" xr:uid="{F5BE7EE6-8D1B-42EF-8A33-6699079DF952}"/>
    <cellStyle name="%40 - Vurgu6 8" xfId="187" xr:uid="{CFEF8EEA-1A63-4E59-B5C6-59AE542D9A23}"/>
    <cellStyle name="%40 - Vurgu6 8 2" xfId="623" xr:uid="{C7D9250A-ACF0-402E-8409-9002ED3CE2AD}"/>
    <cellStyle name="%40 - Vurgu6 8 2 2" xfId="1491" xr:uid="{789FE2CE-DC92-4AA0-BEBD-D63C5BB1DCA1}"/>
    <cellStyle name="%40 - Vurgu6 8 3" xfId="1056" xr:uid="{A10FFC93-AEB8-443A-BBAB-08B6C4674AB1}"/>
    <cellStyle name="%40 - Vurgu6 9" xfId="207" xr:uid="{A5692A5C-46CE-4B8D-99DA-41ED113723F4}"/>
    <cellStyle name="%40 - Vurgu6 9 2" xfId="624" xr:uid="{376E3C3E-2C30-4096-92E2-447703DC6321}"/>
    <cellStyle name="%40 - Vurgu6 9 2 2" xfId="1492" xr:uid="{2C73FE8F-4680-40DA-95F1-E0723D7EA423}"/>
    <cellStyle name="%40 - Vurgu6 9 3" xfId="1076" xr:uid="{7DFC6ED5-1D36-4F1F-9DAB-D158D1E98A9F}"/>
    <cellStyle name="%60 - Vurgu1" xfId="21" builtinId="32" customBuiltin="1"/>
    <cellStyle name="%60 - Vurgu1 10" xfId="216" xr:uid="{5A64635F-7299-46AB-BD56-2E0F07BF2A76}"/>
    <cellStyle name="%60 - Vurgu1 10 2" xfId="625" xr:uid="{D87DD528-9699-4BAF-996F-7DD9FD7A4029}"/>
    <cellStyle name="%60 - Vurgu1 10 2 2" xfId="1493" xr:uid="{5AE9FB69-F0F4-4F8C-93F4-9518B2199B86}"/>
    <cellStyle name="%60 - Vurgu1 10 3" xfId="1085" xr:uid="{2C40F8B1-66B0-45D5-AEAF-FFE11C4AD2B9}"/>
    <cellStyle name="%60 - Vurgu1 11" xfId="236" xr:uid="{2921755D-323B-4F34-A74B-1B9FF8489122}"/>
    <cellStyle name="%60 - Vurgu1 11 2" xfId="626" xr:uid="{EE18C829-BD9D-4899-869C-374E9A26F928}"/>
    <cellStyle name="%60 - Vurgu1 11 2 2" xfId="1494" xr:uid="{2AA55D1E-EDF5-46A9-A578-F9735810FA92}"/>
    <cellStyle name="%60 - Vurgu1 11 3" xfId="1105" xr:uid="{84EC2707-1675-47E2-8D7D-8AB497297B48}"/>
    <cellStyle name="%60 - Vurgu1 12" xfId="256" xr:uid="{8FA6A6F9-4D9A-42BF-B8E7-D0831F5B24BE}"/>
    <cellStyle name="%60 - Vurgu1 12 2" xfId="627" xr:uid="{AB371C87-EB4A-488C-B5EF-1D5EAC5A295F}"/>
    <cellStyle name="%60 - Vurgu1 12 2 2" xfId="1495" xr:uid="{B92F047F-DBB5-4FC6-A6AD-3EA44E214FAA}"/>
    <cellStyle name="%60 - Vurgu1 12 3" xfId="1125" xr:uid="{BB3C4C20-D9DA-4B09-BF53-057C7A1535B8}"/>
    <cellStyle name="%60 - Vurgu1 13" xfId="282" xr:uid="{07EBD179-DD97-425A-8C5D-BE048C0A31FD}"/>
    <cellStyle name="%60 - Vurgu1 13 2" xfId="628" xr:uid="{D3B59BBA-4E3D-4D35-B0A4-384C14F247C0}"/>
    <cellStyle name="%60 - Vurgu1 13 2 2" xfId="1496" xr:uid="{F5321F3B-9BAE-45E5-9020-6673F47892FA}"/>
    <cellStyle name="%60 - Vurgu1 13 3" xfId="1151" xr:uid="{1947B16D-E1D3-4CAF-8E28-ADDADBB3CA5F}"/>
    <cellStyle name="%60 - Vurgu1 14" xfId="307" xr:uid="{C05EA5D2-9238-4E75-9582-1FAB20465FBE}"/>
    <cellStyle name="%60 - Vurgu1 14 2" xfId="629" xr:uid="{0BCDE7BC-A4CE-40BD-9A3C-69180EE8F620}"/>
    <cellStyle name="%60 - Vurgu1 14 2 2" xfId="1497" xr:uid="{FB98F9A4-06BB-4190-9758-9EE94566374A}"/>
    <cellStyle name="%60 - Vurgu1 14 3" xfId="1176" xr:uid="{7FB26E31-A7C5-4C80-BCC9-908A2AB31013}"/>
    <cellStyle name="%60 - Vurgu1 15" xfId="327" xr:uid="{E767944F-7529-471A-9C48-9A894A3515DC}"/>
    <cellStyle name="%60 - Vurgu1 15 2" xfId="630" xr:uid="{71211D24-BEBC-475E-8D8F-2217299CB5E4}"/>
    <cellStyle name="%60 - Vurgu1 15 2 2" xfId="1498" xr:uid="{A91B07DC-216E-4279-A576-8B7C465E4857}"/>
    <cellStyle name="%60 - Vurgu1 15 3" xfId="1196" xr:uid="{2F83481F-D522-4DA2-8E75-0210DE66EFDA}"/>
    <cellStyle name="%60 - Vurgu1 16" xfId="347" xr:uid="{1095CDD9-6A9D-464A-AE43-C84F3985109B}"/>
    <cellStyle name="%60 - Vurgu1 16 2" xfId="631" xr:uid="{54D88A1B-ED7E-4223-8EDD-A16D9612730F}"/>
    <cellStyle name="%60 - Vurgu1 16 2 2" xfId="1499" xr:uid="{FA7CF163-625A-421D-8997-D4F27EC4D55B}"/>
    <cellStyle name="%60 - Vurgu1 16 3" xfId="1216" xr:uid="{CC04949C-A1EA-4DD6-A206-4B61716F36CE}"/>
    <cellStyle name="%60 - Vurgu1 17" xfId="368" xr:uid="{81F5288E-8738-4CBF-893D-D41554131FD6}"/>
    <cellStyle name="%60 - Vurgu1 17 2" xfId="1237" xr:uid="{EAED69B3-F325-4BC5-96DB-FC8A67523E9B}"/>
    <cellStyle name="%60 - Vurgu1 18" xfId="632" xr:uid="{9AF64CBD-DBB3-46A6-9544-AB8C0490FB52}"/>
    <cellStyle name="%60 - Vurgu1 18 2" xfId="1500" xr:uid="{CA3F9AF9-0759-4DDB-BB49-8E00FD3D6BE7}"/>
    <cellStyle name="%60 - Vurgu1 19" xfId="633" xr:uid="{88D9CBBF-3B6E-4DB6-BADC-0E738E2697C1}"/>
    <cellStyle name="%60 - Vurgu1 19 2" xfId="1501" xr:uid="{A04F189E-1F7D-46CC-9562-F6C0C928B522}"/>
    <cellStyle name="%60 - Vurgu1 2" xfId="53" xr:uid="{A749DB15-62DB-49E4-8565-FD270D07D99A}"/>
    <cellStyle name="%60 - Vurgu1 2 2" xfId="634" xr:uid="{1B249759-882B-478C-BE81-C4735FA555BB}"/>
    <cellStyle name="%60 - Vurgu1 2 2 2" xfId="1502" xr:uid="{FF584CEC-5216-4DE3-A721-D0BBBB0921D8}"/>
    <cellStyle name="%60 - Vurgu1 2 3" xfId="922" xr:uid="{D6E8ED4A-1F27-49C7-AB97-1357203ADEB4}"/>
    <cellStyle name="%60 - Vurgu1 20" xfId="635" xr:uid="{2DC97E6C-1682-4C63-8696-0BDA07B011B2}"/>
    <cellStyle name="%60 - Vurgu1 20 2" xfId="1503" xr:uid="{9B18D687-B198-4384-AE33-634B847A0F28}"/>
    <cellStyle name="%60 - Vurgu1 21" xfId="636" xr:uid="{C0403307-C50C-4E58-82D6-285BBB51CFDF}"/>
    <cellStyle name="%60 - Vurgu1 21 2" xfId="1504" xr:uid="{42B62AA9-9AE8-495E-BB30-E15429012D59}"/>
    <cellStyle name="%60 - Vurgu1 22" xfId="637" xr:uid="{593EA36D-0E9C-4ED1-960B-4D9ABB189308}"/>
    <cellStyle name="%60 - Vurgu1 22 2" xfId="1505" xr:uid="{C67097D0-9567-4C2A-96ED-E1E88E9CF6AF}"/>
    <cellStyle name="%60 - Vurgu1 23" xfId="794" xr:uid="{9DEC1F69-184E-4A15-9F40-A18630167FF6}"/>
    <cellStyle name="%60 - Vurgu1 23 2" xfId="1662" xr:uid="{B49B46FA-B821-4167-9C9F-2892BAF1D49D}"/>
    <cellStyle name="%60 - Vurgu1 24" xfId="814" xr:uid="{45712924-291F-44B7-970A-0935C59383B5}"/>
    <cellStyle name="%60 - Vurgu1 24 2" xfId="1682" xr:uid="{BE1DC459-5B57-442C-9584-E757C87CF37C}"/>
    <cellStyle name="%60 - Vurgu1 25" xfId="834" xr:uid="{A3A08D97-9F51-48E2-9484-2E65F1EDA695}"/>
    <cellStyle name="%60 - Vurgu1 25 2" xfId="1702" xr:uid="{4606B712-47E3-408D-AD3B-2F2B2B5D28FE}"/>
    <cellStyle name="%60 - Vurgu1 26" xfId="854" xr:uid="{D4061145-BAAA-4DFE-BD65-45B8D8B229F8}"/>
    <cellStyle name="%60 - Vurgu1 26 2" xfId="1722" xr:uid="{CC6EB75E-409F-40D3-84E1-C7D115353004}"/>
    <cellStyle name="%60 - Vurgu1 27" xfId="874" xr:uid="{D29550EA-8094-4125-A369-0C52CC522C95}"/>
    <cellStyle name="%60 - Vurgu1 27 2" xfId="1742" xr:uid="{BBE1B13F-FA27-48BA-AFC5-65C669DE9C59}"/>
    <cellStyle name="%60 - Vurgu1 28" xfId="894" xr:uid="{8D4DB590-A3C6-4031-88A6-23853511244E}"/>
    <cellStyle name="%60 - Vurgu1 29" xfId="1762" xr:uid="{0F35D066-5CB2-4A8C-A07F-151763EF021A}"/>
    <cellStyle name="%60 - Vurgu1 3" xfId="73" xr:uid="{82ABCA60-0DCC-4BAA-8703-F8581DB7B92F}"/>
    <cellStyle name="%60 - Vurgu1 3 2" xfId="638" xr:uid="{8A39D2ED-59D8-4FA6-933B-8D4AEA9119F7}"/>
    <cellStyle name="%60 - Vurgu1 3 2 2" xfId="1506" xr:uid="{00643E89-E189-4D43-AFAB-F60A144033B9}"/>
    <cellStyle name="%60 - Vurgu1 3 3" xfId="942" xr:uid="{A33C34C1-588D-435C-B14D-4ECD0E050774}"/>
    <cellStyle name="%60 - Vurgu1 30" xfId="1782" xr:uid="{8230D96F-9D51-4DE0-AE97-4C2CA49D0712}"/>
    <cellStyle name="%60 - Vurgu1 31" xfId="1802" xr:uid="{A8729836-64BE-4284-AF33-FCEF5A046537}"/>
    <cellStyle name="%60 - Vurgu1 32" xfId="1822" xr:uid="{D98959B7-6112-4355-B9B5-0CAA6D2DBD89}"/>
    <cellStyle name="%60 - Vurgu1 4" xfId="93" xr:uid="{41051BF1-B5CD-41BD-92D5-514DA464C3BD}"/>
    <cellStyle name="%60 - Vurgu1 4 2" xfId="639" xr:uid="{2A4DA5B5-3CD5-4E52-910C-07FD2B9AB5A3}"/>
    <cellStyle name="%60 - Vurgu1 4 2 2" xfId="1507" xr:uid="{7DEDAA99-4862-4B65-BC92-0AE483CB0FBE}"/>
    <cellStyle name="%60 - Vurgu1 4 3" xfId="962" xr:uid="{2A670766-D88C-48F2-8768-A2874CA69012}"/>
    <cellStyle name="%60 - Vurgu1 5" xfId="113" xr:uid="{C32504D9-C068-4607-A572-F191D1EA1C0F}"/>
    <cellStyle name="%60 - Vurgu1 5 2" xfId="640" xr:uid="{AEE7416B-2E8A-482B-B901-74184EA80A30}"/>
    <cellStyle name="%60 - Vurgu1 5 2 2" xfId="1508" xr:uid="{ACCDE505-ED44-4C17-AFE6-004891107884}"/>
    <cellStyle name="%60 - Vurgu1 5 3" xfId="982" xr:uid="{DC5230DD-4E4C-48C7-B527-54AD9547EFB4}"/>
    <cellStyle name="%60 - Vurgu1 6" xfId="133" xr:uid="{5E6B0C19-6455-429F-80EF-01912E87C103}"/>
    <cellStyle name="%60 - Vurgu1 6 2" xfId="641" xr:uid="{3C3042CF-637B-4AD3-B532-1BAB312C25D3}"/>
    <cellStyle name="%60 - Vurgu1 6 2 2" xfId="1509" xr:uid="{C25D8078-C89F-4631-8577-CBC9F90D2EC7}"/>
    <cellStyle name="%60 - Vurgu1 6 3" xfId="1002" xr:uid="{91677F5B-7950-4B94-A241-8C8A62C234FB}"/>
    <cellStyle name="%60 - Vurgu1 7" xfId="153" xr:uid="{252B1DD1-0719-43DE-AAB3-F8BEDA56BC4E}"/>
    <cellStyle name="%60 - Vurgu1 7 2" xfId="642" xr:uid="{26DD3CD5-A01D-4695-9C37-4A3DD4A98A85}"/>
    <cellStyle name="%60 - Vurgu1 7 2 2" xfId="1510" xr:uid="{B8A7FF76-F364-4D7D-BB7D-A744AACDD09F}"/>
    <cellStyle name="%60 - Vurgu1 7 3" xfId="1022" xr:uid="{236916DC-1C24-47D5-A588-A66DF8363B89}"/>
    <cellStyle name="%60 - Vurgu1 8" xfId="173" xr:uid="{95A5636A-0DF4-4DF7-91D5-3C5A4ED32F80}"/>
    <cellStyle name="%60 - Vurgu1 8 2" xfId="643" xr:uid="{C08150D7-1D3C-41C9-A837-3DAE7312393D}"/>
    <cellStyle name="%60 - Vurgu1 8 2 2" xfId="1511" xr:uid="{C124014E-4EF4-418B-8FE1-2815EBDFCCFE}"/>
    <cellStyle name="%60 - Vurgu1 8 3" xfId="1042" xr:uid="{987AD669-6F87-4A88-9036-7D26323055E8}"/>
    <cellStyle name="%60 - Vurgu1 9" xfId="193" xr:uid="{CCD299F4-1843-4C3E-8E49-038A4F8D58C1}"/>
    <cellStyle name="%60 - Vurgu1 9 2" xfId="644" xr:uid="{5285F46D-C4B6-41F8-8A4A-34A4D03CDAA5}"/>
    <cellStyle name="%60 - Vurgu1 9 2 2" xfId="1512" xr:uid="{2FDDE35A-4B42-4AE5-8F85-4F7A09ACD774}"/>
    <cellStyle name="%60 - Vurgu1 9 3" xfId="1062" xr:uid="{7CA86DA8-BBC4-4F30-A9BC-6968CD961221}"/>
    <cellStyle name="%60 - Vurgu2" xfId="25" builtinId="36" customBuiltin="1"/>
    <cellStyle name="%60 - Vurgu2 10" xfId="219" xr:uid="{A9569917-3608-4CBE-8C61-47B49C2ACEB7}"/>
    <cellStyle name="%60 - Vurgu2 10 2" xfId="645" xr:uid="{7A5E97BA-0C2E-449B-BAFA-C74E966D78DE}"/>
    <cellStyle name="%60 - Vurgu2 10 2 2" xfId="1513" xr:uid="{4E959216-7D78-43C4-ADBE-802EDACCD63F}"/>
    <cellStyle name="%60 - Vurgu2 10 3" xfId="1088" xr:uid="{0E4EB81C-AC79-4D3D-A3FA-F2A959F1A953}"/>
    <cellStyle name="%60 - Vurgu2 11" xfId="239" xr:uid="{8A3A9DD7-E982-4691-BEEB-DDEB78EE99E3}"/>
    <cellStyle name="%60 - Vurgu2 11 2" xfId="646" xr:uid="{27C73635-B712-4731-BAA9-67AA25F43373}"/>
    <cellStyle name="%60 - Vurgu2 11 2 2" xfId="1514" xr:uid="{07A1E8A5-4F7D-49EC-B70C-FD5F628A36ED}"/>
    <cellStyle name="%60 - Vurgu2 11 3" xfId="1108" xr:uid="{ED6F15E5-8358-40DC-B2A2-0782408AE5CB}"/>
    <cellStyle name="%60 - Vurgu2 12" xfId="259" xr:uid="{6EBA4A7A-EB58-401E-ADE0-EA358ADDE7A2}"/>
    <cellStyle name="%60 - Vurgu2 12 2" xfId="647" xr:uid="{B50F27C2-D572-49CF-A7CD-0957085B93BA}"/>
    <cellStyle name="%60 - Vurgu2 12 2 2" xfId="1515" xr:uid="{C3125059-D3D4-41B4-9CD2-5A7BE5325377}"/>
    <cellStyle name="%60 - Vurgu2 12 3" xfId="1128" xr:uid="{27A6988A-F025-4EF7-8F23-7526F380A596}"/>
    <cellStyle name="%60 - Vurgu2 13" xfId="285" xr:uid="{B6CC1741-408F-4809-889E-57AD217E2937}"/>
    <cellStyle name="%60 - Vurgu2 13 2" xfId="648" xr:uid="{25D71231-85B3-4F92-BB06-503FF8987418}"/>
    <cellStyle name="%60 - Vurgu2 13 2 2" xfId="1516" xr:uid="{D7457234-7A12-4228-87D2-486042CFDBAC}"/>
    <cellStyle name="%60 - Vurgu2 13 3" xfId="1154" xr:uid="{DF1A8033-69F0-4EF5-9C5B-F12A1E744E84}"/>
    <cellStyle name="%60 - Vurgu2 14" xfId="310" xr:uid="{4E67B4B5-1B2B-41FB-8AEC-262F98260B5B}"/>
    <cellStyle name="%60 - Vurgu2 14 2" xfId="649" xr:uid="{7FE585DC-B17D-46D9-AE74-8D14D5F2DE74}"/>
    <cellStyle name="%60 - Vurgu2 14 2 2" xfId="1517" xr:uid="{6985F557-8C9B-4AD0-B2D7-7FF743F3E37A}"/>
    <cellStyle name="%60 - Vurgu2 14 3" xfId="1179" xr:uid="{D09CE3CC-3FD7-425B-B424-6964B103CCEB}"/>
    <cellStyle name="%60 - Vurgu2 15" xfId="330" xr:uid="{75FE7DCE-1BF6-4279-8EF5-694FB54612AB}"/>
    <cellStyle name="%60 - Vurgu2 15 2" xfId="650" xr:uid="{00950C9C-C548-495D-B618-935F5D50010E}"/>
    <cellStyle name="%60 - Vurgu2 15 2 2" xfId="1518" xr:uid="{24ADC45B-786E-4211-9B8B-C23CCC10E6F1}"/>
    <cellStyle name="%60 - Vurgu2 15 3" xfId="1199" xr:uid="{3FEC5A9D-D082-4CE0-9E8C-23C14FFF7B39}"/>
    <cellStyle name="%60 - Vurgu2 16" xfId="350" xr:uid="{0ECCBE00-B8A6-403D-9088-216358A1FD1F}"/>
    <cellStyle name="%60 - Vurgu2 16 2" xfId="651" xr:uid="{FF25E4FC-D641-4852-A048-9F10AD9DDDF4}"/>
    <cellStyle name="%60 - Vurgu2 16 2 2" xfId="1519" xr:uid="{906BE7A1-F741-4E96-BA11-F58BADD25685}"/>
    <cellStyle name="%60 - Vurgu2 16 3" xfId="1219" xr:uid="{7460C160-F81E-457A-BAED-B0B5090DF5BE}"/>
    <cellStyle name="%60 - Vurgu2 17" xfId="371" xr:uid="{FC8CB156-CCBA-4D20-878C-8ED02A2B7131}"/>
    <cellStyle name="%60 - Vurgu2 17 2" xfId="1240" xr:uid="{E3ED6821-CA2E-4028-9967-0B2B42CAFC7B}"/>
    <cellStyle name="%60 - Vurgu2 18" xfId="652" xr:uid="{2AA9ABE6-4049-4270-987F-DBCCA79C0EB1}"/>
    <cellStyle name="%60 - Vurgu2 18 2" xfId="1520" xr:uid="{249F490D-F25A-4A97-AE0D-283AF39CC819}"/>
    <cellStyle name="%60 - Vurgu2 19" xfId="653" xr:uid="{1D7EDCA6-A08E-4D32-B75A-92449218B6A8}"/>
    <cellStyle name="%60 - Vurgu2 19 2" xfId="1521" xr:uid="{1473A164-A204-4F47-B68A-B1AE0E1824F2}"/>
    <cellStyle name="%60 - Vurgu2 2" xfId="56" xr:uid="{5AE70364-B940-481A-AF06-E19BBE068921}"/>
    <cellStyle name="%60 - Vurgu2 2 2" xfId="654" xr:uid="{EC16CFA4-A562-4A18-8E45-791EAC1666E3}"/>
    <cellStyle name="%60 - Vurgu2 2 2 2" xfId="1522" xr:uid="{FD52C678-1683-4AE5-AAFE-4154047B8076}"/>
    <cellStyle name="%60 - Vurgu2 2 3" xfId="925" xr:uid="{2736C34F-1B98-4F11-951F-C7D3F8A5A72E}"/>
    <cellStyle name="%60 - Vurgu2 20" xfId="655" xr:uid="{B5D1D56A-06C2-4FAD-95E1-D1683933FA92}"/>
    <cellStyle name="%60 - Vurgu2 20 2" xfId="1523" xr:uid="{FA969F77-0A0D-48F6-BC38-2FB5BC445E74}"/>
    <cellStyle name="%60 - Vurgu2 21" xfId="656" xr:uid="{5D7C1DF9-46FD-467D-BC87-45CBCED238B0}"/>
    <cellStyle name="%60 - Vurgu2 21 2" xfId="1524" xr:uid="{52E9BFDD-B81E-4324-83CB-67192BF6DDFB}"/>
    <cellStyle name="%60 - Vurgu2 22" xfId="657" xr:uid="{1DB93DA7-5EC5-4667-BBD6-C75612664919}"/>
    <cellStyle name="%60 - Vurgu2 22 2" xfId="1525" xr:uid="{A6A2D8D9-7E78-4959-B5D1-69410430F21E}"/>
    <cellStyle name="%60 - Vurgu2 23" xfId="797" xr:uid="{5A58B701-F7D5-4A5A-B08C-D922668724BA}"/>
    <cellStyle name="%60 - Vurgu2 23 2" xfId="1665" xr:uid="{9CACFBDD-817A-41B4-BBF7-4A4DA2189C08}"/>
    <cellStyle name="%60 - Vurgu2 24" xfId="817" xr:uid="{97037C62-830A-4D28-B55E-3F3F1A04A9D6}"/>
    <cellStyle name="%60 - Vurgu2 24 2" xfId="1685" xr:uid="{B8978794-7995-4E85-9165-1489B4363F69}"/>
    <cellStyle name="%60 - Vurgu2 25" xfId="837" xr:uid="{78BF6DDB-7D27-416F-ABBD-708282AAD10B}"/>
    <cellStyle name="%60 - Vurgu2 25 2" xfId="1705" xr:uid="{B1F3F80A-F9F4-49BC-B99E-97CEC1E6D6F6}"/>
    <cellStyle name="%60 - Vurgu2 26" xfId="857" xr:uid="{6B72E1CF-5437-4EC1-BF0D-920FB81E930F}"/>
    <cellStyle name="%60 - Vurgu2 26 2" xfId="1725" xr:uid="{A8C45AA6-13BD-4079-8D5D-22076E3033BA}"/>
    <cellStyle name="%60 - Vurgu2 27" xfId="877" xr:uid="{F9576E73-072F-49CD-9D9C-973D12A0ACC1}"/>
    <cellStyle name="%60 - Vurgu2 27 2" xfId="1745" xr:uid="{5D09E019-33FC-4835-A4C8-C24C81B1764C}"/>
    <cellStyle name="%60 - Vurgu2 28" xfId="897" xr:uid="{5E3DB28C-DB34-4011-B114-6D713BBB693F}"/>
    <cellStyle name="%60 - Vurgu2 29" xfId="1765" xr:uid="{8DB8B369-14BA-4F86-9A9F-8D393C9A3909}"/>
    <cellStyle name="%60 - Vurgu2 3" xfId="76" xr:uid="{508C83BB-2949-4493-AE7F-1BBC6D5C1A02}"/>
    <cellStyle name="%60 - Vurgu2 3 2" xfId="658" xr:uid="{940DB5C0-058B-40D2-9511-6695BAB90022}"/>
    <cellStyle name="%60 - Vurgu2 3 2 2" xfId="1526" xr:uid="{63C26E49-50ED-426D-828A-FCD9E3178C3E}"/>
    <cellStyle name="%60 - Vurgu2 3 3" xfId="945" xr:uid="{48994A3D-0975-4DD8-BFA1-136011824A55}"/>
    <cellStyle name="%60 - Vurgu2 30" xfId="1785" xr:uid="{EF3C7100-8967-4949-A3BA-E292A0A0D939}"/>
    <cellStyle name="%60 - Vurgu2 31" xfId="1805" xr:uid="{897ED946-84D1-43D6-9E74-C0962FB39356}"/>
    <cellStyle name="%60 - Vurgu2 32" xfId="1825" xr:uid="{E5D49A17-A10B-43F4-80B5-50C5865BBA96}"/>
    <cellStyle name="%60 - Vurgu2 4" xfId="96" xr:uid="{390CF045-76B8-4CBC-B2C1-E4A71FE44B18}"/>
    <cellStyle name="%60 - Vurgu2 4 2" xfId="659" xr:uid="{C93D6882-B44F-453A-8720-499C7C51524F}"/>
    <cellStyle name="%60 - Vurgu2 4 2 2" xfId="1527" xr:uid="{298A4928-586C-4ECD-8660-F38BAE1CBB1D}"/>
    <cellStyle name="%60 - Vurgu2 4 3" xfId="965" xr:uid="{3655E1BA-0778-4B25-8300-ECBE0B7806ED}"/>
    <cellStyle name="%60 - Vurgu2 5" xfId="116" xr:uid="{9293F543-91B3-4CF0-86A6-69EB1C5337C4}"/>
    <cellStyle name="%60 - Vurgu2 5 2" xfId="660" xr:uid="{8D3AB96A-E6DC-4564-B23D-7387382EAFC7}"/>
    <cellStyle name="%60 - Vurgu2 5 2 2" xfId="1528" xr:uid="{293CD6A2-E212-459B-8E49-AF211AB8263A}"/>
    <cellStyle name="%60 - Vurgu2 5 3" xfId="985" xr:uid="{514F4C6B-81CF-48B2-A4C5-5C0461624CDE}"/>
    <cellStyle name="%60 - Vurgu2 6" xfId="136" xr:uid="{04152E09-BBF4-40CC-B055-FC0FCDB8BCD2}"/>
    <cellStyle name="%60 - Vurgu2 6 2" xfId="661" xr:uid="{A2278AD8-640A-4C9E-8418-A5ECA5E677A3}"/>
    <cellStyle name="%60 - Vurgu2 6 2 2" xfId="1529" xr:uid="{C6C5079C-3F8B-4B80-A7FE-EF547C37D2FA}"/>
    <cellStyle name="%60 - Vurgu2 6 3" xfId="1005" xr:uid="{39B1E791-5262-4F47-8A14-A79F0065F320}"/>
    <cellStyle name="%60 - Vurgu2 7" xfId="156" xr:uid="{1A40D781-1403-44A7-922A-C57A7A23D5B7}"/>
    <cellStyle name="%60 - Vurgu2 7 2" xfId="662" xr:uid="{43A0BCF8-2C32-46B1-B675-39D47A257426}"/>
    <cellStyle name="%60 - Vurgu2 7 2 2" xfId="1530" xr:uid="{7C971006-03AD-43CB-9B4B-8D5D7CD8718C}"/>
    <cellStyle name="%60 - Vurgu2 7 3" xfId="1025" xr:uid="{1B5177AA-A74D-46B4-B037-C194C36C4606}"/>
    <cellStyle name="%60 - Vurgu2 8" xfId="176" xr:uid="{DDC622EA-D6C2-4434-A9B6-87292A9A5A23}"/>
    <cellStyle name="%60 - Vurgu2 8 2" xfId="663" xr:uid="{7C122E98-7BD0-4DF0-A095-E56DC3E74441}"/>
    <cellStyle name="%60 - Vurgu2 8 2 2" xfId="1531" xr:uid="{E3A5909A-6DC9-4A2F-BA0F-6DCB86E7B9AD}"/>
    <cellStyle name="%60 - Vurgu2 8 3" xfId="1045" xr:uid="{01E4C663-0BD9-4A08-A155-020DC28E3508}"/>
    <cellStyle name="%60 - Vurgu2 9" xfId="196" xr:uid="{EE5A3D5D-27EE-4D0A-862C-85B52A9AA079}"/>
    <cellStyle name="%60 - Vurgu2 9 2" xfId="664" xr:uid="{6EC22020-63D7-48A9-AD37-7C5E4F72C23E}"/>
    <cellStyle name="%60 - Vurgu2 9 2 2" xfId="1532" xr:uid="{17E5F953-40DA-4727-A033-482FEDC67AC1}"/>
    <cellStyle name="%60 - Vurgu2 9 3" xfId="1065" xr:uid="{C2058EFC-795C-40EE-A2C5-ADC86606D0CD}"/>
    <cellStyle name="%60 - Vurgu3" xfId="29" builtinId="40" customBuiltin="1"/>
    <cellStyle name="%60 - Vurgu3 10" xfId="222" xr:uid="{293DD630-789A-458F-A314-1DD49A18DC0C}"/>
    <cellStyle name="%60 - Vurgu3 10 2" xfId="665" xr:uid="{B57A8DDC-0820-49C7-9866-161C9C6CC85C}"/>
    <cellStyle name="%60 - Vurgu3 10 2 2" xfId="1533" xr:uid="{0103BD9C-75B4-4B01-BA2E-2E85D1D574AA}"/>
    <cellStyle name="%60 - Vurgu3 10 3" xfId="1091" xr:uid="{1A8C02C6-019D-4E34-9AF5-7950B8B5D644}"/>
    <cellStyle name="%60 - Vurgu3 11" xfId="242" xr:uid="{F439F73A-35C8-4A9C-9136-D04C01F39A1D}"/>
    <cellStyle name="%60 - Vurgu3 11 2" xfId="666" xr:uid="{77828309-0623-4ECA-91A1-3456F1A0D337}"/>
    <cellStyle name="%60 - Vurgu3 11 2 2" xfId="1534" xr:uid="{99B70515-99B6-409F-A9EF-4B862499C0F5}"/>
    <cellStyle name="%60 - Vurgu3 11 3" xfId="1111" xr:uid="{F6EC24C7-DFC0-412A-B930-258B4F1DFE12}"/>
    <cellStyle name="%60 - Vurgu3 12" xfId="262" xr:uid="{A9D5B7AC-C85C-423C-BF34-D2793AF14D7D}"/>
    <cellStyle name="%60 - Vurgu3 12 2" xfId="667" xr:uid="{D233AE96-565E-48E2-A95E-94450D7BBDA8}"/>
    <cellStyle name="%60 - Vurgu3 12 2 2" xfId="1535" xr:uid="{67FB7DDA-D7F9-4008-AAD0-DA8C5C856E17}"/>
    <cellStyle name="%60 - Vurgu3 12 3" xfId="1131" xr:uid="{12EAC735-7F0F-4778-BF91-22B9CABA1FD1}"/>
    <cellStyle name="%60 - Vurgu3 13" xfId="288" xr:uid="{BF03B735-D196-4AC9-A557-584DC0916AD5}"/>
    <cellStyle name="%60 - Vurgu3 13 2" xfId="668" xr:uid="{7AAB374A-E021-49C2-BA13-B3DBD718270A}"/>
    <cellStyle name="%60 - Vurgu3 13 2 2" xfId="1536" xr:uid="{4EDA8815-72A7-4DD2-BE51-1AA36B0ABA8D}"/>
    <cellStyle name="%60 - Vurgu3 13 3" xfId="1157" xr:uid="{890A16C2-B2D6-4FD4-A502-C4BD5F1D6557}"/>
    <cellStyle name="%60 - Vurgu3 14" xfId="313" xr:uid="{56E0F1BF-6708-4F52-8504-661D00EE1521}"/>
    <cellStyle name="%60 - Vurgu3 14 2" xfId="669" xr:uid="{D037D745-33AA-4BAC-A978-362C9C5D2682}"/>
    <cellStyle name="%60 - Vurgu3 14 2 2" xfId="1537" xr:uid="{1F8CD4D3-359C-470D-9595-01364659D453}"/>
    <cellStyle name="%60 - Vurgu3 14 3" xfId="1182" xr:uid="{BF2E1B0D-9BD1-4C85-82A1-552D4DDB5004}"/>
    <cellStyle name="%60 - Vurgu3 15" xfId="333" xr:uid="{D6E36D3A-D980-413A-A6CB-B18915ECB9D7}"/>
    <cellStyle name="%60 - Vurgu3 15 2" xfId="670" xr:uid="{6388999A-B4FC-4D74-A807-1BD10E5B974D}"/>
    <cellStyle name="%60 - Vurgu3 15 2 2" xfId="1538" xr:uid="{BFD1DD84-86E7-4478-85C1-AD551E35F6DF}"/>
    <cellStyle name="%60 - Vurgu3 15 3" xfId="1202" xr:uid="{DA867C89-3409-4A50-8591-4D46BE7B3C77}"/>
    <cellStyle name="%60 - Vurgu3 16" xfId="353" xr:uid="{E89E88DA-937B-459C-A0AA-39CE5A065718}"/>
    <cellStyle name="%60 - Vurgu3 16 2" xfId="671" xr:uid="{F660999E-A5DC-48FC-AD8B-826760C11D63}"/>
    <cellStyle name="%60 - Vurgu3 16 2 2" xfId="1539" xr:uid="{8CEC2101-1119-4A7D-B478-B8C3614B64EA}"/>
    <cellStyle name="%60 - Vurgu3 16 3" xfId="1222" xr:uid="{7901F9C4-4F9A-424B-BB48-B1912D450449}"/>
    <cellStyle name="%60 - Vurgu3 17" xfId="374" xr:uid="{FDA96D0B-CB03-4D15-8A47-E5616F1594D7}"/>
    <cellStyle name="%60 - Vurgu3 17 2" xfId="1243" xr:uid="{5EF0657F-03E4-4B36-9DE0-F7A9BE26B6AA}"/>
    <cellStyle name="%60 - Vurgu3 18" xfId="672" xr:uid="{45F114B1-D956-436C-8FAB-B1D08B3AD740}"/>
    <cellStyle name="%60 - Vurgu3 18 2" xfId="1540" xr:uid="{995D3015-88DE-4BA9-AC54-1F265BC9DFE5}"/>
    <cellStyle name="%60 - Vurgu3 19" xfId="673" xr:uid="{FB8EADDD-3B9D-4C61-B614-F5839A033DC8}"/>
    <cellStyle name="%60 - Vurgu3 19 2" xfId="1541" xr:uid="{C8D85BD9-80BE-4FE8-9DEC-5C176684E06A}"/>
    <cellStyle name="%60 - Vurgu3 2" xfId="59" xr:uid="{9B116997-CCBC-4172-9BC6-2CDA1983F8EC}"/>
    <cellStyle name="%60 - Vurgu3 2 2" xfId="674" xr:uid="{982B4EF6-084B-40C1-8082-234D77333BC0}"/>
    <cellStyle name="%60 - Vurgu3 2 2 2" xfId="1542" xr:uid="{4285D86A-EDD9-41E0-B729-7173D337552A}"/>
    <cellStyle name="%60 - Vurgu3 2 3" xfId="928" xr:uid="{68E88CA7-120A-4160-A44F-60DEF7D9E794}"/>
    <cellStyle name="%60 - Vurgu3 20" xfId="675" xr:uid="{2E88BF36-163C-4736-A345-C95ED89F0483}"/>
    <cellStyle name="%60 - Vurgu3 20 2" xfId="1543" xr:uid="{5D4FF4AA-23BA-4831-A336-2B4D92491C6B}"/>
    <cellStyle name="%60 - Vurgu3 21" xfId="676" xr:uid="{8F433309-E64B-4C77-A5CD-DE7785BC8E6E}"/>
    <cellStyle name="%60 - Vurgu3 21 2" xfId="1544" xr:uid="{12C608F8-72B4-4EBB-B2E7-5AF33C6A6C91}"/>
    <cellStyle name="%60 - Vurgu3 22" xfId="677" xr:uid="{5BB1D35D-5B82-46C1-B3C6-58DA7BFAE0E8}"/>
    <cellStyle name="%60 - Vurgu3 22 2" xfId="1545" xr:uid="{559BEB46-58A3-432B-96E1-F7039287BF67}"/>
    <cellStyle name="%60 - Vurgu3 23" xfId="800" xr:uid="{102286E0-97B5-4B57-871D-BC3A4C4C2B33}"/>
    <cellStyle name="%60 - Vurgu3 23 2" xfId="1668" xr:uid="{523B0075-9E57-4492-8D3D-8BB56AC31AB5}"/>
    <cellStyle name="%60 - Vurgu3 24" xfId="820" xr:uid="{8BB49502-F9E6-4F1B-A914-56A5141706ED}"/>
    <cellStyle name="%60 - Vurgu3 24 2" xfId="1688" xr:uid="{334AC639-9663-47AF-86DA-53C238984B1F}"/>
    <cellStyle name="%60 - Vurgu3 25" xfId="840" xr:uid="{AA98DFA5-4909-4BBF-BBEC-3BAD02A908CD}"/>
    <cellStyle name="%60 - Vurgu3 25 2" xfId="1708" xr:uid="{B8311534-B279-44E2-AEBB-C7C5E852B370}"/>
    <cellStyle name="%60 - Vurgu3 26" xfId="860" xr:uid="{93279D6A-F20C-41FC-80ED-36951B387353}"/>
    <cellStyle name="%60 - Vurgu3 26 2" xfId="1728" xr:uid="{5EB6B43C-E503-4AC2-B33D-5E5ADA1E521E}"/>
    <cellStyle name="%60 - Vurgu3 27" xfId="880" xr:uid="{BC65BF94-F15D-4F29-9603-DD4DE4D1DACB}"/>
    <cellStyle name="%60 - Vurgu3 27 2" xfId="1748" xr:uid="{BD852DE9-F4C1-42BD-8865-098980B3181C}"/>
    <cellStyle name="%60 - Vurgu3 28" xfId="900" xr:uid="{86AF9182-D876-4695-977C-4A830757C471}"/>
    <cellStyle name="%60 - Vurgu3 29" xfId="1768" xr:uid="{44543132-5EEA-441D-B195-F4A9129CA1CC}"/>
    <cellStyle name="%60 - Vurgu3 3" xfId="79" xr:uid="{B4FBB3CB-659E-4660-939B-EC0D9D94DFF6}"/>
    <cellStyle name="%60 - Vurgu3 3 2" xfId="678" xr:uid="{2771C7ED-E79B-407C-8A5F-1F5742E59F1F}"/>
    <cellStyle name="%60 - Vurgu3 3 2 2" xfId="1546" xr:uid="{5747FE52-0D22-4CC9-A0ED-A4B59EBB3364}"/>
    <cellStyle name="%60 - Vurgu3 3 3" xfId="948" xr:uid="{D51967B7-729B-43ED-AA5C-CEB1E5A3FBBF}"/>
    <cellStyle name="%60 - Vurgu3 30" xfId="1788" xr:uid="{A20B17F8-E1E2-4A64-84D9-78D4BDFEEBE3}"/>
    <cellStyle name="%60 - Vurgu3 31" xfId="1808" xr:uid="{8B5655F8-40B7-4F6C-8E18-44F9E6CB0B32}"/>
    <cellStyle name="%60 - Vurgu3 32" xfId="1828" xr:uid="{63B6F6F9-BC37-4EC9-871F-163B5E65D07F}"/>
    <cellStyle name="%60 - Vurgu3 4" xfId="99" xr:uid="{E81A0EDE-B078-48FA-821E-DD1104C636C0}"/>
    <cellStyle name="%60 - Vurgu3 4 2" xfId="679" xr:uid="{3FBE7217-A2B3-44A5-8007-F59B040CAD40}"/>
    <cellStyle name="%60 - Vurgu3 4 2 2" xfId="1547" xr:uid="{5AAACA33-42BD-4229-A5FD-CE585855A9C9}"/>
    <cellStyle name="%60 - Vurgu3 4 3" xfId="968" xr:uid="{90D86297-FA80-4412-893D-AD37C4C28D65}"/>
    <cellStyle name="%60 - Vurgu3 5" xfId="119" xr:uid="{560AEB36-8C38-4DF7-A668-2156321F6B27}"/>
    <cellStyle name="%60 - Vurgu3 5 2" xfId="680" xr:uid="{013F07BC-2C83-4A50-896B-820D68922254}"/>
    <cellStyle name="%60 - Vurgu3 5 2 2" xfId="1548" xr:uid="{803F89C6-3940-4738-9BCA-90E23C1FFEFF}"/>
    <cellStyle name="%60 - Vurgu3 5 3" xfId="988" xr:uid="{04C9D9AE-65E8-4522-88A3-F498CC43AFA0}"/>
    <cellStyle name="%60 - Vurgu3 6" xfId="139" xr:uid="{0A6AF5B4-9E3E-4578-967E-594DD9459FEA}"/>
    <cellStyle name="%60 - Vurgu3 6 2" xfId="681" xr:uid="{0221A19B-766F-4CFA-8F39-EB73CAC6DC18}"/>
    <cellStyle name="%60 - Vurgu3 6 2 2" xfId="1549" xr:uid="{08195DC7-7788-4FD6-BF26-D4D4C0F0A5E3}"/>
    <cellStyle name="%60 - Vurgu3 6 3" xfId="1008" xr:uid="{4B2BEA25-F7EB-4CB3-90FC-E9E872D589FA}"/>
    <cellStyle name="%60 - Vurgu3 7" xfId="159" xr:uid="{A2A001A4-C20B-4C59-9E61-EFEC6B256CD0}"/>
    <cellStyle name="%60 - Vurgu3 7 2" xfId="682" xr:uid="{7D4C1A02-1D33-4872-BE8D-D4E3A8DC49F8}"/>
    <cellStyle name="%60 - Vurgu3 7 2 2" xfId="1550" xr:uid="{0E2E5A3C-B089-4D75-9BAF-78D808ECF7E7}"/>
    <cellStyle name="%60 - Vurgu3 7 3" xfId="1028" xr:uid="{1D1A4F74-E9C2-4BE8-9C1F-92D7F9114BA2}"/>
    <cellStyle name="%60 - Vurgu3 8" xfId="179" xr:uid="{F4F185A9-DB10-41E0-8D8C-BAB6405A0EDA}"/>
    <cellStyle name="%60 - Vurgu3 8 2" xfId="683" xr:uid="{464E5AB5-B1CF-42E8-9AA8-AED375D4CA46}"/>
    <cellStyle name="%60 - Vurgu3 8 2 2" xfId="1551" xr:uid="{B8A4802F-1ADE-44CA-AB3B-0D1E2DA2A7A2}"/>
    <cellStyle name="%60 - Vurgu3 8 3" xfId="1048" xr:uid="{3320029C-A940-4D0B-A094-9B823223F30A}"/>
    <cellStyle name="%60 - Vurgu3 9" xfId="199" xr:uid="{781A9871-84BF-43CF-A58F-FAD631D9C99D}"/>
    <cellStyle name="%60 - Vurgu3 9 2" xfId="684" xr:uid="{002586CA-4D95-4423-9EF0-8D17636CD692}"/>
    <cellStyle name="%60 - Vurgu3 9 2 2" xfId="1552" xr:uid="{2125C4B6-034B-483A-901C-20A666269F29}"/>
    <cellStyle name="%60 - Vurgu3 9 3" xfId="1068" xr:uid="{4B4A67FA-A7A6-432C-814B-248BBE2CAAFC}"/>
    <cellStyle name="%60 - Vurgu4" xfId="33" builtinId="44" customBuiltin="1"/>
    <cellStyle name="%60 - Vurgu4 10" xfId="225" xr:uid="{31C893BF-0FC7-4D52-ADBA-BD27A7619859}"/>
    <cellStyle name="%60 - Vurgu4 10 2" xfId="685" xr:uid="{033D1424-4868-4AC8-87E7-EE3F8F52FDAD}"/>
    <cellStyle name="%60 - Vurgu4 10 2 2" xfId="1553" xr:uid="{BF4B21BB-D0AC-46FF-9D3B-79739499B7FE}"/>
    <cellStyle name="%60 - Vurgu4 10 3" xfId="1094" xr:uid="{C46A7668-84AA-41A1-8020-D374584FE900}"/>
    <cellStyle name="%60 - Vurgu4 11" xfId="245" xr:uid="{D297CA25-F6E5-4F6C-9AEE-B5D42A796B30}"/>
    <cellStyle name="%60 - Vurgu4 11 2" xfId="686" xr:uid="{9D49FB35-499D-4C30-B447-64580F36049F}"/>
    <cellStyle name="%60 - Vurgu4 11 2 2" xfId="1554" xr:uid="{6B606A76-B86D-4C6B-A803-108A1EFDDE37}"/>
    <cellStyle name="%60 - Vurgu4 11 3" xfId="1114" xr:uid="{A6BABCED-E7A9-4A65-B95F-84D8DDFE2559}"/>
    <cellStyle name="%60 - Vurgu4 12" xfId="265" xr:uid="{69608D9E-EFE8-41F9-AD3C-B66F255D21FE}"/>
    <cellStyle name="%60 - Vurgu4 12 2" xfId="687" xr:uid="{BA397251-67A4-4459-9562-87D71C41FD9E}"/>
    <cellStyle name="%60 - Vurgu4 12 2 2" xfId="1555" xr:uid="{2292FF17-6556-4B4B-B129-3B308BAAF86D}"/>
    <cellStyle name="%60 - Vurgu4 12 3" xfId="1134" xr:uid="{488629AD-106E-4028-A269-CADB8C746352}"/>
    <cellStyle name="%60 - Vurgu4 13" xfId="291" xr:uid="{FAFE1680-5C08-48A9-AA73-CCDBD5061388}"/>
    <cellStyle name="%60 - Vurgu4 13 2" xfId="688" xr:uid="{5089DB41-1816-4AFE-95A5-8666E3C1B6AC}"/>
    <cellStyle name="%60 - Vurgu4 13 2 2" xfId="1556" xr:uid="{B5594076-3E0D-48B0-9DCC-0E3F0C453083}"/>
    <cellStyle name="%60 - Vurgu4 13 3" xfId="1160" xr:uid="{66649235-223C-4C0E-94C9-0E173B880048}"/>
    <cellStyle name="%60 - Vurgu4 14" xfId="316" xr:uid="{37C915AA-0D0E-4EC0-8473-83DB2039FE41}"/>
    <cellStyle name="%60 - Vurgu4 14 2" xfId="689" xr:uid="{B6AF5E41-89B3-424F-A56B-5A0A5D3F78B5}"/>
    <cellStyle name="%60 - Vurgu4 14 2 2" xfId="1557" xr:uid="{75AA9E0D-82CC-49A8-8E85-A142A07971FA}"/>
    <cellStyle name="%60 - Vurgu4 14 3" xfId="1185" xr:uid="{C4347D48-6162-437A-BA0F-4EEA8868BF1F}"/>
    <cellStyle name="%60 - Vurgu4 15" xfId="336" xr:uid="{5CB2C2BF-EBE8-43DF-A3EA-8CB61CC040B3}"/>
    <cellStyle name="%60 - Vurgu4 15 2" xfId="690" xr:uid="{2A9B16B2-7ED0-463C-B4AA-8C8C36B460FB}"/>
    <cellStyle name="%60 - Vurgu4 15 2 2" xfId="1558" xr:uid="{28B8384D-A224-4B59-9662-0C73A8CF344B}"/>
    <cellStyle name="%60 - Vurgu4 15 3" xfId="1205" xr:uid="{E46A46E1-A1E2-4119-8A05-BACC0686982B}"/>
    <cellStyle name="%60 - Vurgu4 16" xfId="356" xr:uid="{A4C19DC7-880E-4259-9998-E3B5342E4AB0}"/>
    <cellStyle name="%60 - Vurgu4 16 2" xfId="691" xr:uid="{AF58AC10-37BC-41B8-B9EA-F9F293A19317}"/>
    <cellStyle name="%60 - Vurgu4 16 2 2" xfId="1559" xr:uid="{1F1F7D00-5C08-476A-B745-4198FF20E9CC}"/>
    <cellStyle name="%60 - Vurgu4 16 3" xfId="1225" xr:uid="{BB6D0249-79CD-4D09-AA29-894706919C99}"/>
    <cellStyle name="%60 - Vurgu4 17" xfId="377" xr:uid="{0486283B-9B36-4BE1-A3BB-654B22D11206}"/>
    <cellStyle name="%60 - Vurgu4 17 2" xfId="1246" xr:uid="{19F3C9B7-CC20-4D6D-8AA6-AABB8802FDB4}"/>
    <cellStyle name="%60 - Vurgu4 18" xfId="692" xr:uid="{AFDE1382-00DC-474C-9D5F-20EE41F7C7C5}"/>
    <cellStyle name="%60 - Vurgu4 18 2" xfId="1560" xr:uid="{BCD41519-1B14-4983-91BD-04C36B9D03DD}"/>
    <cellStyle name="%60 - Vurgu4 19" xfId="693" xr:uid="{FE71AAAF-F4F8-491D-A3E6-6EE42DFD64A4}"/>
    <cellStyle name="%60 - Vurgu4 19 2" xfId="1561" xr:uid="{933F4DF8-7A96-42F0-B73F-0BC6C5E63774}"/>
    <cellStyle name="%60 - Vurgu4 2" xfId="62" xr:uid="{D4A79C3F-41E1-49A3-9E2B-B04FC460EA80}"/>
    <cellStyle name="%60 - Vurgu4 2 2" xfId="694" xr:uid="{F84EFB57-3FD1-46B3-8F66-2319CFE7BFA9}"/>
    <cellStyle name="%60 - Vurgu4 2 2 2" xfId="1562" xr:uid="{01F89B58-695B-4648-B197-7858E73D1891}"/>
    <cellStyle name="%60 - Vurgu4 2 3" xfId="931" xr:uid="{8C4B8B20-822C-41F3-8D1A-42E18DF980DE}"/>
    <cellStyle name="%60 - Vurgu4 20" xfId="695" xr:uid="{EF0D3F42-BA07-40FB-9899-BA734BFDFEBA}"/>
    <cellStyle name="%60 - Vurgu4 20 2" xfId="1563" xr:uid="{1BEA98E3-0D52-4F76-9E07-E6C164F072CF}"/>
    <cellStyle name="%60 - Vurgu4 21" xfId="696" xr:uid="{87140060-E7A4-4130-B1D4-E5F73C0AE638}"/>
    <cellStyle name="%60 - Vurgu4 21 2" xfId="1564" xr:uid="{B4C8F8D5-1FA6-49D2-A072-00A8AE57DF8E}"/>
    <cellStyle name="%60 - Vurgu4 22" xfId="697" xr:uid="{3723A791-B5AA-47F7-B314-6BFCAB66424D}"/>
    <cellStyle name="%60 - Vurgu4 22 2" xfId="1565" xr:uid="{E953E331-53E8-443D-BBAD-447260926D5B}"/>
    <cellStyle name="%60 - Vurgu4 23" xfId="803" xr:uid="{16AC4CA3-81B2-40E8-A23A-3DCEA8425EF1}"/>
    <cellStyle name="%60 - Vurgu4 23 2" xfId="1671" xr:uid="{5B41CFD2-A624-4CF0-B79D-4208B752021D}"/>
    <cellStyle name="%60 - Vurgu4 24" xfId="823" xr:uid="{3E1CB829-653C-4251-8943-33DF46C4D766}"/>
    <cellStyle name="%60 - Vurgu4 24 2" xfId="1691" xr:uid="{7472A05C-5B16-4C4A-98F3-FE6B49DDB132}"/>
    <cellStyle name="%60 - Vurgu4 25" xfId="843" xr:uid="{1FB6FA37-6D48-457B-BEB5-C1B49937F3F0}"/>
    <cellStyle name="%60 - Vurgu4 25 2" xfId="1711" xr:uid="{8C5D743E-EF27-48E3-85EA-B6DE14E8BA49}"/>
    <cellStyle name="%60 - Vurgu4 26" xfId="863" xr:uid="{4B6E2C86-503D-4E06-8974-E35675D05FCB}"/>
    <cellStyle name="%60 - Vurgu4 26 2" xfId="1731" xr:uid="{A87B0EE7-E2D2-431E-9C80-69DB3AF5608A}"/>
    <cellStyle name="%60 - Vurgu4 27" xfId="883" xr:uid="{34A4036F-01D3-42FB-B9A2-2548B83B321F}"/>
    <cellStyle name="%60 - Vurgu4 27 2" xfId="1751" xr:uid="{5740617F-011F-470C-B3C6-29F4D267C5D1}"/>
    <cellStyle name="%60 - Vurgu4 28" xfId="903" xr:uid="{4D60E39A-9C08-4EB3-B743-BA7847FE7BD2}"/>
    <cellStyle name="%60 - Vurgu4 29" xfId="1771" xr:uid="{C66A9B8F-CB90-4890-9780-07D67143E738}"/>
    <cellStyle name="%60 - Vurgu4 3" xfId="82" xr:uid="{C8D52FFD-B46F-4CC0-9B96-DFB6B3F7D6B4}"/>
    <cellStyle name="%60 - Vurgu4 3 2" xfId="698" xr:uid="{A4DF6102-A447-4211-9937-0FF6F515E8A1}"/>
    <cellStyle name="%60 - Vurgu4 3 2 2" xfId="1566" xr:uid="{40A88F67-3B26-478B-9F77-704389998879}"/>
    <cellStyle name="%60 - Vurgu4 3 3" xfId="951" xr:uid="{1838227D-73E9-44F0-B9F6-EF5A537E5356}"/>
    <cellStyle name="%60 - Vurgu4 30" xfId="1791" xr:uid="{0A1AF8BD-027B-49E0-A6A0-2F388461BABA}"/>
    <cellStyle name="%60 - Vurgu4 31" xfId="1811" xr:uid="{8638965C-E7F6-4D59-AE6C-1505DF9622F9}"/>
    <cellStyle name="%60 - Vurgu4 32" xfId="1831" xr:uid="{44B06BB0-D542-4489-8BC0-A2300D80E281}"/>
    <cellStyle name="%60 - Vurgu4 4" xfId="102" xr:uid="{463424FA-B31F-41DB-AC32-D5754EE06C5F}"/>
    <cellStyle name="%60 - Vurgu4 4 2" xfId="699" xr:uid="{87E62DBB-AE7B-4B15-8E2B-1D6DD0C2F606}"/>
    <cellStyle name="%60 - Vurgu4 4 2 2" xfId="1567" xr:uid="{6CF93419-633E-4F3A-954B-9D04AC067916}"/>
    <cellStyle name="%60 - Vurgu4 4 3" xfId="971" xr:uid="{898BA5E3-312C-4575-A8C6-AE9E0B79F043}"/>
    <cellStyle name="%60 - Vurgu4 5" xfId="122" xr:uid="{5493D90A-9648-439C-ADA1-D78729A35E64}"/>
    <cellStyle name="%60 - Vurgu4 5 2" xfId="700" xr:uid="{6D582C25-4D43-4C98-A0F9-EFEC97BAE8FD}"/>
    <cellStyle name="%60 - Vurgu4 5 2 2" xfId="1568" xr:uid="{EEB224C8-A6F3-4039-9DC2-04CAD2CE05EE}"/>
    <cellStyle name="%60 - Vurgu4 5 3" xfId="991" xr:uid="{542E9985-4FC2-4D46-91D1-8DD49BD7D532}"/>
    <cellStyle name="%60 - Vurgu4 6" xfId="142" xr:uid="{0DBBAF57-EDD5-4427-8617-9588D1894715}"/>
    <cellStyle name="%60 - Vurgu4 6 2" xfId="701" xr:uid="{11C00E12-A746-49B0-978C-A5EBC07926E0}"/>
    <cellStyle name="%60 - Vurgu4 6 2 2" xfId="1569" xr:uid="{7A46F762-7436-44A1-83ED-666F9D1E3339}"/>
    <cellStyle name="%60 - Vurgu4 6 3" xfId="1011" xr:uid="{1ED3F65B-18B4-4BA3-ACF1-7AB46CEDC014}"/>
    <cellStyle name="%60 - Vurgu4 7" xfId="162" xr:uid="{B999DE79-6393-41C5-8F01-48A114DC3E9D}"/>
    <cellStyle name="%60 - Vurgu4 7 2" xfId="702" xr:uid="{67FA3A5D-A51C-43B3-82B7-42B0ADA7C689}"/>
    <cellStyle name="%60 - Vurgu4 7 2 2" xfId="1570" xr:uid="{77074736-18EB-4D9E-8F48-EF0623E19141}"/>
    <cellStyle name="%60 - Vurgu4 7 3" xfId="1031" xr:uid="{22C28CD7-4E98-467C-837F-EFECB21B0D1C}"/>
    <cellStyle name="%60 - Vurgu4 8" xfId="182" xr:uid="{501BAE85-5E6A-45DB-B64C-E3416957C4AC}"/>
    <cellStyle name="%60 - Vurgu4 8 2" xfId="703" xr:uid="{B76AAD2D-D5E3-40AF-BCF5-36EB9412660C}"/>
    <cellStyle name="%60 - Vurgu4 8 2 2" xfId="1571" xr:uid="{70CBF226-6C3F-4E62-9C46-B4C4FAF01502}"/>
    <cellStyle name="%60 - Vurgu4 8 3" xfId="1051" xr:uid="{1F3731CA-96BA-41C5-B315-5122FDEF7A2B}"/>
    <cellStyle name="%60 - Vurgu4 9" xfId="202" xr:uid="{AF90D1CD-A047-4B73-85DE-BC4FB47807C0}"/>
    <cellStyle name="%60 - Vurgu4 9 2" xfId="704" xr:uid="{6DA30F89-0E02-418A-9B07-C2A04BCA72E8}"/>
    <cellStyle name="%60 - Vurgu4 9 2 2" xfId="1572" xr:uid="{645F146E-3895-425E-9E45-2AD99E42552D}"/>
    <cellStyle name="%60 - Vurgu4 9 3" xfId="1071" xr:uid="{8058EF20-85E3-4D52-B529-D53AB4CCF2B1}"/>
    <cellStyle name="%60 - Vurgu5" xfId="37" builtinId="48" customBuiltin="1"/>
    <cellStyle name="%60 - Vurgu5 10" xfId="228" xr:uid="{18731CF2-825E-4145-81E8-62DCA643BCFF}"/>
    <cellStyle name="%60 - Vurgu5 10 2" xfId="705" xr:uid="{AC1C4798-15FA-40E9-B900-4EBBC8D19D00}"/>
    <cellStyle name="%60 - Vurgu5 10 2 2" xfId="1573" xr:uid="{1E49862C-016B-4BAD-B6B9-753BA0814C23}"/>
    <cellStyle name="%60 - Vurgu5 10 3" xfId="1097" xr:uid="{D98E3DB4-9BCF-4B8A-A906-14FF3542C1AC}"/>
    <cellStyle name="%60 - Vurgu5 11" xfId="248" xr:uid="{26E5A978-A8D8-4BD1-98DC-A136E13F08F1}"/>
    <cellStyle name="%60 - Vurgu5 11 2" xfId="706" xr:uid="{1B426486-D8E3-49CF-9F43-6A5200491CAD}"/>
    <cellStyle name="%60 - Vurgu5 11 2 2" xfId="1574" xr:uid="{3F5ED9B6-F092-474A-8E25-86B117DFDCB1}"/>
    <cellStyle name="%60 - Vurgu5 11 3" xfId="1117" xr:uid="{77D8E5F3-D586-46FC-9CDD-1D8F8AC3E8EB}"/>
    <cellStyle name="%60 - Vurgu5 12" xfId="268" xr:uid="{45457693-4D08-4172-9864-82D157592A3D}"/>
    <cellStyle name="%60 - Vurgu5 12 2" xfId="707" xr:uid="{E23D35B7-C0C3-4B71-9A28-6811696E0481}"/>
    <cellStyle name="%60 - Vurgu5 12 2 2" xfId="1575" xr:uid="{3453CFAF-25B1-42FC-B752-409FFE97EB85}"/>
    <cellStyle name="%60 - Vurgu5 12 3" xfId="1137" xr:uid="{EF3602C6-B882-464F-9219-FB8D2645E61B}"/>
    <cellStyle name="%60 - Vurgu5 13" xfId="294" xr:uid="{CCEBD60E-1BAB-4822-BC8A-C05040F663D6}"/>
    <cellStyle name="%60 - Vurgu5 13 2" xfId="708" xr:uid="{F7DCEA95-2581-4DA1-BDC7-B2C29D33E044}"/>
    <cellStyle name="%60 - Vurgu5 13 2 2" xfId="1576" xr:uid="{0C7F21A9-270B-4679-B905-8D89C6348342}"/>
    <cellStyle name="%60 - Vurgu5 13 3" xfId="1163" xr:uid="{845E350C-7FF9-4093-8AEA-4DB4956AF94E}"/>
    <cellStyle name="%60 - Vurgu5 14" xfId="319" xr:uid="{2AE8DD31-3201-4EF6-AFC8-A2037B9A1838}"/>
    <cellStyle name="%60 - Vurgu5 14 2" xfId="709" xr:uid="{317EF0AF-99D3-4AC5-83D2-AEB7235DDDA6}"/>
    <cellStyle name="%60 - Vurgu5 14 2 2" xfId="1577" xr:uid="{6DFB65D8-55B5-429F-9C79-B88E0E3CDFCC}"/>
    <cellStyle name="%60 - Vurgu5 14 3" xfId="1188" xr:uid="{C791A35B-9E19-43D9-A57F-F13AD521E9C1}"/>
    <cellStyle name="%60 - Vurgu5 15" xfId="339" xr:uid="{F402F739-61D8-49E4-B894-F337EB519C98}"/>
    <cellStyle name="%60 - Vurgu5 15 2" xfId="710" xr:uid="{BC30C121-4620-4C14-BA39-276BECCF69C5}"/>
    <cellStyle name="%60 - Vurgu5 15 2 2" xfId="1578" xr:uid="{5B6CF83B-39BA-4B8B-8EDA-599AB71F3852}"/>
    <cellStyle name="%60 - Vurgu5 15 3" xfId="1208" xr:uid="{45DB22AD-163E-4AEC-BA72-9FDD852B9309}"/>
    <cellStyle name="%60 - Vurgu5 16" xfId="359" xr:uid="{907E4CCF-4628-461B-86EB-04297B1E98E0}"/>
    <cellStyle name="%60 - Vurgu5 16 2" xfId="711" xr:uid="{3E5A7FC7-5C4E-42F8-A8B9-F05BFCB822FF}"/>
    <cellStyle name="%60 - Vurgu5 16 2 2" xfId="1579" xr:uid="{CEA96392-AEAE-4F99-A872-BE0CD0BDFA48}"/>
    <cellStyle name="%60 - Vurgu5 16 3" xfId="1228" xr:uid="{3A5D2E05-2BEA-4DC7-A237-5378B9358594}"/>
    <cellStyle name="%60 - Vurgu5 17" xfId="380" xr:uid="{C859DFAD-1B08-4819-8F30-C7AAA702750B}"/>
    <cellStyle name="%60 - Vurgu5 17 2" xfId="1249" xr:uid="{745B7B7E-5622-401B-9F6B-A139A8B48AC4}"/>
    <cellStyle name="%60 - Vurgu5 18" xfId="712" xr:uid="{679BEF9C-DD67-4FDA-8175-1B5DC5A9F483}"/>
    <cellStyle name="%60 - Vurgu5 18 2" xfId="1580" xr:uid="{80BA745E-C1A5-47FD-BE8C-131E2E9D2735}"/>
    <cellStyle name="%60 - Vurgu5 19" xfId="713" xr:uid="{4C4D241A-D945-4DEF-A993-EC6714885E3D}"/>
    <cellStyle name="%60 - Vurgu5 19 2" xfId="1581" xr:uid="{09317277-B1F4-45D9-9435-E40164867F47}"/>
    <cellStyle name="%60 - Vurgu5 2" xfId="65" xr:uid="{AEBDEF08-873D-4259-999F-5FCA63B9CDE5}"/>
    <cellStyle name="%60 - Vurgu5 2 2" xfId="714" xr:uid="{B71B580B-6759-4C75-8435-DC0F9F784CD8}"/>
    <cellStyle name="%60 - Vurgu5 2 2 2" xfId="1582" xr:uid="{1D44DCE6-335A-4A7A-BD47-89851297DF29}"/>
    <cellStyle name="%60 - Vurgu5 2 3" xfId="934" xr:uid="{0BEBCC14-4F02-4478-8FDE-F098C95130C8}"/>
    <cellStyle name="%60 - Vurgu5 20" xfId="715" xr:uid="{5CCC3E51-E676-43FC-BF41-EA3881A2DB53}"/>
    <cellStyle name="%60 - Vurgu5 20 2" xfId="1583" xr:uid="{12D87011-E877-4299-8CE7-7F0C34548BB7}"/>
    <cellStyle name="%60 - Vurgu5 21" xfId="716" xr:uid="{3A56339F-D131-49A1-8043-2ED1385C512D}"/>
    <cellStyle name="%60 - Vurgu5 21 2" xfId="1584" xr:uid="{27640097-F37C-4938-A850-F2D530E8EEE1}"/>
    <cellStyle name="%60 - Vurgu5 22" xfId="717" xr:uid="{D121999F-A8B7-4364-BA3B-41E62BEC0323}"/>
    <cellStyle name="%60 - Vurgu5 22 2" xfId="1585" xr:uid="{F0B6DAA6-A889-45DF-A824-EC4ED86F6B68}"/>
    <cellStyle name="%60 - Vurgu5 23" xfId="806" xr:uid="{111325DB-7F33-49E5-B83D-50D84EDD9AC6}"/>
    <cellStyle name="%60 - Vurgu5 23 2" xfId="1674" xr:uid="{8386BCDF-CFEA-4DDE-8755-96D1161D0863}"/>
    <cellStyle name="%60 - Vurgu5 24" xfId="826" xr:uid="{F2EE0355-8024-4065-9E6F-5731E0621349}"/>
    <cellStyle name="%60 - Vurgu5 24 2" xfId="1694" xr:uid="{B9F2613E-9600-4A54-8F19-F33B624553C5}"/>
    <cellStyle name="%60 - Vurgu5 25" xfId="846" xr:uid="{73D2D174-4141-42DF-B1AF-4BB7BD6BE9FF}"/>
    <cellStyle name="%60 - Vurgu5 25 2" xfId="1714" xr:uid="{561DE394-4D4D-4B52-8A38-EB4AB42C1A08}"/>
    <cellStyle name="%60 - Vurgu5 26" xfId="866" xr:uid="{9686619B-1C0D-49EF-AE1D-96FACA3D1B7C}"/>
    <cellStyle name="%60 - Vurgu5 26 2" xfId="1734" xr:uid="{B4743B3A-5E15-4152-9D8F-4EA4B4499691}"/>
    <cellStyle name="%60 - Vurgu5 27" xfId="886" xr:uid="{33257E18-7F94-4289-930C-BCA1B4150DC6}"/>
    <cellStyle name="%60 - Vurgu5 27 2" xfId="1754" xr:uid="{CC2645CD-1788-42DD-8234-B10EE1D2F799}"/>
    <cellStyle name="%60 - Vurgu5 28" xfId="906" xr:uid="{8F7DCCBF-2C25-45EE-BC43-15066F724AC6}"/>
    <cellStyle name="%60 - Vurgu5 29" xfId="1774" xr:uid="{981261C3-5E9B-46D3-AE8E-69C39696E4C4}"/>
    <cellStyle name="%60 - Vurgu5 3" xfId="85" xr:uid="{D6C98FDB-D21E-495F-88AE-125F19EC1F21}"/>
    <cellStyle name="%60 - Vurgu5 3 2" xfId="718" xr:uid="{B95D54A2-564F-44C5-B74D-BB7154F4AE96}"/>
    <cellStyle name="%60 - Vurgu5 3 2 2" xfId="1586" xr:uid="{A4EE6DCD-9E84-4995-A828-4E015D268D12}"/>
    <cellStyle name="%60 - Vurgu5 3 3" xfId="954" xr:uid="{0929EE60-6C6F-4AFC-894E-B576AABD4ECC}"/>
    <cellStyle name="%60 - Vurgu5 30" xfId="1794" xr:uid="{9553E3D4-C546-4D08-A0E0-742A22FD6CF9}"/>
    <cellStyle name="%60 - Vurgu5 31" xfId="1814" xr:uid="{8B491CA8-E30C-483F-8E29-E464CC1C0B6E}"/>
    <cellStyle name="%60 - Vurgu5 32" xfId="1834" xr:uid="{ABF989B8-06E6-4031-A0C1-8CA05C93355A}"/>
    <cellStyle name="%60 - Vurgu5 4" xfId="105" xr:uid="{8DA63458-68C0-4ADC-8628-43FFFAE99124}"/>
    <cellStyle name="%60 - Vurgu5 4 2" xfId="719" xr:uid="{78C1DA4E-6716-4840-A23E-54FDA73C35A8}"/>
    <cellStyle name="%60 - Vurgu5 4 2 2" xfId="1587" xr:uid="{99A2FB08-A798-461F-B5B8-B5677B0A0277}"/>
    <cellStyle name="%60 - Vurgu5 4 3" xfId="974" xr:uid="{3392F87E-0CDE-4929-A4B8-B6A80DED7D2A}"/>
    <cellStyle name="%60 - Vurgu5 5" xfId="125" xr:uid="{517D20DB-0834-4F1C-9633-0C6F8E431E0D}"/>
    <cellStyle name="%60 - Vurgu5 5 2" xfId="720" xr:uid="{0E35ADB6-260B-48AD-A02F-3D05CDACDB12}"/>
    <cellStyle name="%60 - Vurgu5 5 2 2" xfId="1588" xr:uid="{79E1E0BA-0F2E-401C-84F8-B16FC4E0CEE1}"/>
    <cellStyle name="%60 - Vurgu5 5 3" xfId="994" xr:uid="{5B58CF8F-9488-45AD-8290-BCDCD08C5F17}"/>
    <cellStyle name="%60 - Vurgu5 6" xfId="145" xr:uid="{DA805059-8A83-48AF-A337-B4AF6F0DCE25}"/>
    <cellStyle name="%60 - Vurgu5 6 2" xfId="721" xr:uid="{12B04535-B92D-4895-A347-3A2832C5BE0F}"/>
    <cellStyle name="%60 - Vurgu5 6 2 2" xfId="1589" xr:uid="{211481B1-2408-460F-8FB6-13129FA36E65}"/>
    <cellStyle name="%60 - Vurgu5 6 3" xfId="1014" xr:uid="{2EBD3031-7437-4389-AB8F-FA7D720A87B0}"/>
    <cellStyle name="%60 - Vurgu5 7" xfId="165" xr:uid="{22470389-F9F2-4FC8-8DB5-C37F0718F406}"/>
    <cellStyle name="%60 - Vurgu5 7 2" xfId="722" xr:uid="{B3F1D87C-DD54-4FFA-BA3C-7606F236963A}"/>
    <cellStyle name="%60 - Vurgu5 7 2 2" xfId="1590" xr:uid="{5520F2EC-55E9-4D3F-871C-28A07ADCAAD3}"/>
    <cellStyle name="%60 - Vurgu5 7 3" xfId="1034" xr:uid="{9626470C-C34B-45F8-92F6-09C75EA89387}"/>
    <cellStyle name="%60 - Vurgu5 8" xfId="185" xr:uid="{88DC79B3-06F3-4AB4-97CF-F0E7482B416C}"/>
    <cellStyle name="%60 - Vurgu5 8 2" xfId="723" xr:uid="{4441BEAC-5810-4204-B417-76E1B7178C09}"/>
    <cellStyle name="%60 - Vurgu5 8 2 2" xfId="1591" xr:uid="{AA6CFCA3-1445-46C9-AE21-FB1C1EEC6812}"/>
    <cellStyle name="%60 - Vurgu5 8 3" xfId="1054" xr:uid="{18C1295A-8C7A-4866-AA32-46AAB5066B8F}"/>
    <cellStyle name="%60 - Vurgu5 9" xfId="205" xr:uid="{01F23454-4DA1-4A90-8DD0-13725A0424F3}"/>
    <cellStyle name="%60 - Vurgu5 9 2" xfId="724" xr:uid="{7213CF93-870C-4998-BE63-7402DCFEFF14}"/>
    <cellStyle name="%60 - Vurgu5 9 2 2" xfId="1592" xr:uid="{4C979DA4-4595-4DD8-9510-D2E86CD88BE4}"/>
    <cellStyle name="%60 - Vurgu5 9 3" xfId="1074" xr:uid="{21DE434B-ABD9-44B9-B9B9-BBC2D724C7B9}"/>
    <cellStyle name="%60 - Vurgu6" xfId="41" builtinId="52" customBuiltin="1"/>
    <cellStyle name="%60 - Vurgu6 10" xfId="231" xr:uid="{B88A525F-04AF-42FF-973F-F432928076DE}"/>
    <cellStyle name="%60 - Vurgu6 10 2" xfId="725" xr:uid="{4C5C1CDD-4E57-404E-908F-0D1F0040AA79}"/>
    <cellStyle name="%60 - Vurgu6 10 2 2" xfId="1593" xr:uid="{FB0C52F1-8A55-45AF-A51D-379698AF5BEC}"/>
    <cellStyle name="%60 - Vurgu6 10 3" xfId="1100" xr:uid="{3261C485-72EB-452F-91DE-C593F5E6072A}"/>
    <cellStyle name="%60 - Vurgu6 11" xfId="251" xr:uid="{8F308EE0-B9EB-4C10-A7AD-77ACE217F3D7}"/>
    <cellStyle name="%60 - Vurgu6 11 2" xfId="726" xr:uid="{7823D27D-4C00-4B9E-A728-1812A192D8CE}"/>
    <cellStyle name="%60 - Vurgu6 11 2 2" xfId="1594" xr:uid="{F2E1F7A2-0142-4354-83A0-3A3F1D8CEC77}"/>
    <cellStyle name="%60 - Vurgu6 11 3" xfId="1120" xr:uid="{27B2C5C4-ADB5-486A-85D2-BC0D162BF46A}"/>
    <cellStyle name="%60 - Vurgu6 12" xfId="271" xr:uid="{439AA007-144E-49B2-8CA3-20365C206720}"/>
    <cellStyle name="%60 - Vurgu6 12 2" xfId="727" xr:uid="{D8CFB580-4D31-40DF-8CF3-6B35DD592331}"/>
    <cellStyle name="%60 - Vurgu6 12 2 2" xfId="1595" xr:uid="{3597C1D2-DAD1-4C6A-9D9A-E2C515FEA069}"/>
    <cellStyle name="%60 - Vurgu6 12 3" xfId="1140" xr:uid="{890B0AB3-984C-4E77-8FD0-271318348D0F}"/>
    <cellStyle name="%60 - Vurgu6 13" xfId="297" xr:uid="{F54CBDFE-5F05-4F0E-A3AB-9220D4883EEE}"/>
    <cellStyle name="%60 - Vurgu6 13 2" xfId="728" xr:uid="{D613033B-386A-457E-B823-DE03D72E4564}"/>
    <cellStyle name="%60 - Vurgu6 13 2 2" xfId="1596" xr:uid="{34DD8D1F-8AE1-449D-9257-54D442978DDC}"/>
    <cellStyle name="%60 - Vurgu6 13 3" xfId="1166" xr:uid="{D625CC6A-3045-4182-A11F-730F7448A981}"/>
    <cellStyle name="%60 - Vurgu6 14" xfId="322" xr:uid="{8FA61E34-5E13-4E07-AA6B-1BAACFE17FF8}"/>
    <cellStyle name="%60 - Vurgu6 14 2" xfId="729" xr:uid="{75CF3674-1CD2-48C3-A9F7-CBF8389C29D5}"/>
    <cellStyle name="%60 - Vurgu6 14 2 2" xfId="1597" xr:uid="{552F1A57-47D6-4C42-A698-F4EDB07F97A6}"/>
    <cellStyle name="%60 - Vurgu6 14 3" xfId="1191" xr:uid="{15317F1C-0C4C-46E9-97A4-D5170BF36105}"/>
    <cellStyle name="%60 - Vurgu6 15" xfId="342" xr:uid="{49981E5A-3906-444C-B2DA-52B9A05C4824}"/>
    <cellStyle name="%60 - Vurgu6 15 2" xfId="730" xr:uid="{7B64A852-C757-4574-BC37-F3CDFF6073AA}"/>
    <cellStyle name="%60 - Vurgu6 15 2 2" xfId="1598" xr:uid="{2B17CD99-BF29-4841-8BE1-EA2901569772}"/>
    <cellStyle name="%60 - Vurgu6 15 3" xfId="1211" xr:uid="{A751D8CC-07D7-42B5-B1FE-3ED544818415}"/>
    <cellStyle name="%60 - Vurgu6 16" xfId="362" xr:uid="{8185BEFC-8BCF-4261-95F6-89B60CFF5591}"/>
    <cellStyle name="%60 - Vurgu6 16 2" xfId="731" xr:uid="{D4D2AF12-6480-4631-9FB5-46124D70E83C}"/>
    <cellStyle name="%60 - Vurgu6 16 2 2" xfId="1599" xr:uid="{9744A05A-C89E-4A91-B18B-768C5EA03C2C}"/>
    <cellStyle name="%60 - Vurgu6 16 3" xfId="1231" xr:uid="{41139629-A661-4C76-B1A3-C5D447332007}"/>
    <cellStyle name="%60 - Vurgu6 17" xfId="383" xr:uid="{AAC8F202-89AE-405C-8A37-96E5768F4491}"/>
    <cellStyle name="%60 - Vurgu6 17 2" xfId="1252" xr:uid="{68F051A9-58A4-4E98-BEA2-CA3601BB5E0C}"/>
    <cellStyle name="%60 - Vurgu6 18" xfId="732" xr:uid="{C1E1C2F8-073B-414D-A51F-942BB928E9C6}"/>
    <cellStyle name="%60 - Vurgu6 18 2" xfId="1600" xr:uid="{3FB6B6B5-F5B3-4C8E-9C75-584CC7F7E019}"/>
    <cellStyle name="%60 - Vurgu6 19" xfId="733" xr:uid="{752189F0-3E52-4298-88A4-E2A9E590ADD3}"/>
    <cellStyle name="%60 - Vurgu6 19 2" xfId="1601" xr:uid="{841AB1B1-E79E-480D-A7AF-39F8673EB31C}"/>
    <cellStyle name="%60 - Vurgu6 2" xfId="68" xr:uid="{59D4DD83-86F1-441F-B076-9E66181B13D6}"/>
    <cellStyle name="%60 - Vurgu6 2 2" xfId="734" xr:uid="{E409899B-B9A5-4039-BD10-7026555D8DA1}"/>
    <cellStyle name="%60 - Vurgu6 2 2 2" xfId="1602" xr:uid="{8EE4C5DE-3D6F-45D1-8A01-881D7E3E7C15}"/>
    <cellStyle name="%60 - Vurgu6 2 3" xfId="937" xr:uid="{4883CBD4-CD8E-42EC-A05B-FD97AB2F5D39}"/>
    <cellStyle name="%60 - Vurgu6 20" xfId="735" xr:uid="{CF4AF260-1686-4BBC-90F9-EBFF4964C552}"/>
    <cellStyle name="%60 - Vurgu6 20 2" xfId="1603" xr:uid="{FF37B90D-9569-4AD0-B56F-39E71FA1051F}"/>
    <cellStyle name="%60 - Vurgu6 21" xfId="736" xr:uid="{1FC8A101-319C-4CE6-BE0C-88298300E6D9}"/>
    <cellStyle name="%60 - Vurgu6 21 2" xfId="1604" xr:uid="{18533A8A-B757-480C-84DC-D7CF954EAFD3}"/>
    <cellStyle name="%60 - Vurgu6 22" xfId="737" xr:uid="{1E675F9E-6666-43D7-8FA5-88416381AA95}"/>
    <cellStyle name="%60 - Vurgu6 22 2" xfId="1605" xr:uid="{1BAC4077-8F91-4F00-A0C6-B0F306E96E7D}"/>
    <cellStyle name="%60 - Vurgu6 23" xfId="809" xr:uid="{BEE25240-6838-4EDA-9069-1BD57E335463}"/>
    <cellStyle name="%60 - Vurgu6 23 2" xfId="1677" xr:uid="{47FE09DD-46F6-4AE7-92D2-8683027709DC}"/>
    <cellStyle name="%60 - Vurgu6 24" xfId="829" xr:uid="{4A074A15-A060-4788-94C2-560E92FDBDFE}"/>
    <cellStyle name="%60 - Vurgu6 24 2" xfId="1697" xr:uid="{CE4FDF17-6715-45FC-8C33-0D214E0FDF5C}"/>
    <cellStyle name="%60 - Vurgu6 25" xfId="849" xr:uid="{7C0D0F3E-576D-42B4-8AE6-A24C0C91C5C7}"/>
    <cellStyle name="%60 - Vurgu6 25 2" xfId="1717" xr:uid="{71D7C8E2-6F5F-4F37-81BE-9F1C639AEFB9}"/>
    <cellStyle name="%60 - Vurgu6 26" xfId="869" xr:uid="{8B055309-08BD-4111-8174-D0866E5DB4BB}"/>
    <cellStyle name="%60 - Vurgu6 26 2" xfId="1737" xr:uid="{65EEC4EA-CB9F-48B4-BD3C-49C63341B398}"/>
    <cellStyle name="%60 - Vurgu6 27" xfId="889" xr:uid="{E87BC1C3-2C4D-447D-9D1C-2055E113B393}"/>
    <cellStyle name="%60 - Vurgu6 27 2" xfId="1757" xr:uid="{22EE5C6C-D9CD-4606-93D7-C0A682C6E647}"/>
    <cellStyle name="%60 - Vurgu6 28" xfId="909" xr:uid="{D35A8084-DBB6-4559-88F4-99A183376215}"/>
    <cellStyle name="%60 - Vurgu6 29" xfId="1777" xr:uid="{BED27DE3-50AB-4711-8024-7880B895FDD6}"/>
    <cellStyle name="%60 - Vurgu6 3" xfId="88" xr:uid="{2BCDCB93-F906-4A87-8A44-1C61221CB3FA}"/>
    <cellStyle name="%60 - Vurgu6 3 2" xfId="738" xr:uid="{3D7A8496-123E-4417-8C6C-9860947BC26F}"/>
    <cellStyle name="%60 - Vurgu6 3 2 2" xfId="1606" xr:uid="{3ABEB0BB-7439-4AA5-B51A-FF5095C26571}"/>
    <cellStyle name="%60 - Vurgu6 3 3" xfId="957" xr:uid="{C08788BE-DF35-43EE-A21E-F2537B678FFD}"/>
    <cellStyle name="%60 - Vurgu6 30" xfId="1797" xr:uid="{35BB5627-06E0-4418-82A1-0B48BD7CB46D}"/>
    <cellStyle name="%60 - Vurgu6 31" xfId="1817" xr:uid="{6D111F40-E7A5-478F-AB02-B6AEA6849606}"/>
    <cellStyle name="%60 - Vurgu6 32" xfId="1837" xr:uid="{80E51E82-6D69-4369-A0B8-DE7227D2E20E}"/>
    <cellStyle name="%60 - Vurgu6 4" xfId="108" xr:uid="{D79A70AE-5392-47DE-AB8E-0F237BC4CC8E}"/>
    <cellStyle name="%60 - Vurgu6 4 2" xfId="739" xr:uid="{845BC5C5-3E4E-4976-B4AE-77FE1044FDC3}"/>
    <cellStyle name="%60 - Vurgu6 4 2 2" xfId="1607" xr:uid="{3510E04F-DB54-4A37-84A6-6E4C67C80958}"/>
    <cellStyle name="%60 - Vurgu6 4 3" xfId="977" xr:uid="{6D34572B-BC3D-4AB0-8177-88233CB8E28F}"/>
    <cellStyle name="%60 - Vurgu6 5" xfId="128" xr:uid="{B79A285D-343F-4859-AF75-716D68C20B0A}"/>
    <cellStyle name="%60 - Vurgu6 5 2" xfId="740" xr:uid="{0EE5E865-F0BA-4E86-86E8-BA7FBEC2107E}"/>
    <cellStyle name="%60 - Vurgu6 5 2 2" xfId="1608" xr:uid="{5459F8CD-FFE3-4D93-8D8F-98C6A2A85F02}"/>
    <cellStyle name="%60 - Vurgu6 5 3" xfId="997" xr:uid="{C14A1222-931D-49BA-A386-5DF21E97CC8B}"/>
    <cellStyle name="%60 - Vurgu6 6" xfId="148" xr:uid="{75A99670-E597-4FE7-BF09-A84BFE1A79B5}"/>
    <cellStyle name="%60 - Vurgu6 6 2" xfId="741" xr:uid="{D4EA4174-86D8-4513-9DAC-035EDC008B57}"/>
    <cellStyle name="%60 - Vurgu6 6 2 2" xfId="1609" xr:uid="{CFCA3721-1A80-474D-9F2B-6739298A5E79}"/>
    <cellStyle name="%60 - Vurgu6 6 3" xfId="1017" xr:uid="{4D9DBC8D-08FD-454B-A5B2-4842F49D9004}"/>
    <cellStyle name="%60 - Vurgu6 7" xfId="168" xr:uid="{9FAE21FE-6F6A-479C-A355-70DD7808DE1D}"/>
    <cellStyle name="%60 - Vurgu6 7 2" xfId="742" xr:uid="{D53F2EE5-462F-4F99-8CB5-3963D96C3AE6}"/>
    <cellStyle name="%60 - Vurgu6 7 2 2" xfId="1610" xr:uid="{BCBD571A-707F-4692-A65F-BAC908ED5035}"/>
    <cellStyle name="%60 - Vurgu6 7 3" xfId="1037" xr:uid="{6E97F3F0-8690-44D9-ACD2-8657ED2A91BA}"/>
    <cellStyle name="%60 - Vurgu6 8" xfId="188" xr:uid="{D6CCD7AF-0550-4C35-AB13-0AB62B83A412}"/>
    <cellStyle name="%60 - Vurgu6 8 2" xfId="743" xr:uid="{1E5E58E6-333F-4254-BDE6-49B259452D44}"/>
    <cellStyle name="%60 - Vurgu6 8 2 2" xfId="1611" xr:uid="{B35B462C-EC03-426D-A9BC-577ACD402E2B}"/>
    <cellStyle name="%60 - Vurgu6 8 3" xfId="1057" xr:uid="{F6A099D3-045A-4FAB-91AB-49BB111E6E1A}"/>
    <cellStyle name="%60 - Vurgu6 9" xfId="208" xr:uid="{746AFCB3-BB2B-4DC3-AE7A-18C39BC27423}"/>
    <cellStyle name="%60 - Vurgu6 9 2" xfId="744" xr:uid="{F87A837A-7C91-4A33-AAF2-2E34DD7C6BE3}"/>
    <cellStyle name="%60 - Vurgu6 9 2 2" xfId="1612" xr:uid="{49347D69-27A4-4009-AF3F-D01C241A6BB8}"/>
    <cellStyle name="%60 - Vurgu6 9 3" xfId="1077" xr:uid="{C29D376C-214A-4E65-B09D-551306353BFA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745" xr:uid="{A52238CE-F5C2-40DA-A288-42FFCDBEA320}"/>
    <cellStyle name="Normal 10 2 2" xfId="1613" xr:uid="{CCAB3985-C03C-4E79-A531-70B6511FFE61}"/>
    <cellStyle name="Normal 10 3" xfId="912" xr:uid="{24D928B8-8883-4F0E-9DB3-DD5226F40ED7}"/>
    <cellStyle name="Normal 11" xfId="149" xr:uid="{D7A19263-9FE8-4CA6-B11D-327FF3721C92}"/>
    <cellStyle name="Normal 11 2" xfId="746" xr:uid="{CE7DC30B-50D8-47FE-B7CE-4E543C5D8334}"/>
    <cellStyle name="Normal 11 2 2" xfId="1614" xr:uid="{988DC22A-3DAD-4416-A895-927367E71FB0}"/>
    <cellStyle name="Normal 11 3" xfId="1018" xr:uid="{75A993FF-4938-4475-8191-087A92878181}"/>
    <cellStyle name="Normal 12" xfId="169" xr:uid="{A86B3D1F-AB99-4B63-82E1-57EDD04E0BDF}"/>
    <cellStyle name="Normal 12 2" xfId="747" xr:uid="{39319715-B894-461F-BD57-AF122E457642}"/>
    <cellStyle name="Normal 12 2 2" xfId="1615" xr:uid="{E619EECA-35E4-46F5-9C5E-A547EC77B4B4}"/>
    <cellStyle name="Normal 12 3" xfId="1038" xr:uid="{5EA61BE2-8CDB-42B7-91A3-98C4A8025555}"/>
    <cellStyle name="Normal 13" xfId="189" xr:uid="{BCAAEAE0-58AF-4C0A-8A30-2234FC12F0B4}"/>
    <cellStyle name="Normal 13 2" xfId="748" xr:uid="{B7847CD6-3601-468F-B2A8-6E2CB0A55683}"/>
    <cellStyle name="Normal 13 2 2" xfId="1616" xr:uid="{08569BC0-C4BF-414E-A1DD-0C95B1A4183B}"/>
    <cellStyle name="Normal 13 3" xfId="1058" xr:uid="{E417043D-277D-401D-8341-66F10C4C911A}"/>
    <cellStyle name="Normal 14" xfId="209" xr:uid="{872517C3-299C-4D79-A4BD-E1B947CCA0C0}"/>
    <cellStyle name="Normal 14 2" xfId="749" xr:uid="{8498430A-98DA-4075-9E90-724ACE3B86C0}"/>
    <cellStyle name="Normal 14 2 2" xfId="1617" xr:uid="{D9CE75AE-C726-4737-9818-2E428D559120}"/>
    <cellStyle name="Normal 14 3" xfId="1078" xr:uid="{48F95323-EAAA-4EC5-8B72-CC3DFE1F3E7B}"/>
    <cellStyle name="Normal 15" xfId="212" xr:uid="{B7AD1FB9-EC87-4B2A-B43E-D0057E55E01B}"/>
    <cellStyle name="Normal 15 2" xfId="750" xr:uid="{C8E16DD7-E19A-42EA-95C0-E42B44C0E6E5}"/>
    <cellStyle name="Normal 15 2 2" xfId="1618" xr:uid="{4916093A-159B-4D73-89EB-F4B91AE11A5D}"/>
    <cellStyle name="Normal 15 3" xfId="1081" xr:uid="{0D408345-F25F-4A40-AD35-9BB2676AC08A}"/>
    <cellStyle name="Normal 16" xfId="232" xr:uid="{800ACB3B-8221-400E-895F-7C99FF0B7DD8}"/>
    <cellStyle name="Normal 16 2" xfId="751" xr:uid="{BFC84642-56BE-4647-B900-82010C9302C7}"/>
    <cellStyle name="Normal 16 2 2" xfId="1619" xr:uid="{7CA4215B-4624-4596-9A81-A72D5C4026DF}"/>
    <cellStyle name="Normal 16 3" xfId="1101" xr:uid="{9AAFFC60-7EAD-4D85-B2D0-31FAB5ABC029}"/>
    <cellStyle name="Normal 17" xfId="252" xr:uid="{92EBB30F-F6A1-49B0-AF16-A940D6B4E15A}"/>
    <cellStyle name="Normal 17 2" xfId="752" xr:uid="{1F5AB359-480D-4EA3-A5B6-24EC09A75E11}"/>
    <cellStyle name="Normal 17 2 2" xfId="1620" xr:uid="{09DD2C91-4A93-4B7C-B643-3DD7D462F41F}"/>
    <cellStyle name="Normal 17 3" xfId="1121" xr:uid="{728160D0-2A43-4FB1-B1CB-02EB0B1F5403}"/>
    <cellStyle name="Normal 18" xfId="277" xr:uid="{721605E2-C8B2-45D5-A770-F540DDDD5243}"/>
    <cellStyle name="Normal 18 2" xfId="753" xr:uid="{5E27B538-FF66-40A7-8CA4-2815BA51A86E}"/>
    <cellStyle name="Normal 18 2 2" xfId="1621" xr:uid="{CD227E04-B142-411B-9EEC-3FC6E588757C}"/>
    <cellStyle name="Normal 18 3" xfId="1146" xr:uid="{3687F270-E301-4AC2-99C0-C56AD59475E9}"/>
    <cellStyle name="Normal 19" xfId="303" xr:uid="{53C0E60C-1968-45CD-A5D6-605D5FB02917}"/>
    <cellStyle name="Normal 19 2" xfId="754" xr:uid="{A4399433-44BA-40CD-9172-6ACD04F5E0A4}"/>
    <cellStyle name="Normal 19 2 2" xfId="1622" xr:uid="{F062F9C0-621E-49B6-824B-8CA1328AD0D5}"/>
    <cellStyle name="Normal 19 3" xfId="1172" xr:uid="{642F0243-C248-4066-9EEC-EC5019F4FBDB}"/>
    <cellStyle name="Normal 2" xfId="47" xr:uid="{5AA281CE-7654-48E3-B4A7-93E3DD1EC944}"/>
    <cellStyle name="Normal 2 2" xfId="755" xr:uid="{7E8823CF-16C7-4AA3-BABE-26498A08CE14}"/>
    <cellStyle name="Normal 2 2 2" xfId="1623" xr:uid="{AE508794-D24A-4E66-AC59-A97E74261F0A}"/>
    <cellStyle name="Normal 2 3" xfId="916" xr:uid="{F9672AA0-5FF8-4181-AE29-16445E08A677}"/>
    <cellStyle name="Normal 20" xfId="323" xr:uid="{44F1B59C-0F9A-4D4E-9275-151283379E46}"/>
    <cellStyle name="Normal 20 2" xfId="756" xr:uid="{5462E653-F5EB-4274-826A-839EC253A3CD}"/>
    <cellStyle name="Normal 20 2 2" xfId="1624" xr:uid="{F88775A6-E91F-4289-B9A5-C519833F61C1}"/>
    <cellStyle name="Normal 20 3" xfId="1192" xr:uid="{95AB6420-E46E-44CB-B9A0-27F9237F9800}"/>
    <cellStyle name="Normal 21" xfId="343" xr:uid="{9E6675BE-FC87-4AFC-A6E7-D84ABA0D5E38}"/>
    <cellStyle name="Normal 21 2" xfId="757" xr:uid="{391EBA54-5BB7-4A7B-B9A8-B9852D83497B}"/>
    <cellStyle name="Normal 21 2 2" xfId="1625" xr:uid="{9C20A706-06A0-4E30-9A8D-EF3B17CD47BC}"/>
    <cellStyle name="Normal 21 3" xfId="1212" xr:uid="{3C7AD999-6B6E-4AD1-9A65-1863CFB64E3E}"/>
    <cellStyle name="Normal 22" xfId="364" xr:uid="{A295AAFF-3E3D-4113-B29C-0D5DFE8E1DB0}"/>
    <cellStyle name="Normal 22 2" xfId="1233" xr:uid="{0A37D4C6-1BFE-4CC1-8F35-17CDB8F10F62}"/>
    <cellStyle name="Normal 23" xfId="758" xr:uid="{3C53B792-E97F-4D9F-AF46-FD86AB6F94B1}"/>
    <cellStyle name="Normal 23 2" xfId="1626" xr:uid="{4A9A72F8-BE5D-4A1E-949D-D29D205F118F}"/>
    <cellStyle name="Normal 24" xfId="759" xr:uid="{1EE13710-F76C-49A1-9422-A28530E779E0}"/>
    <cellStyle name="Normal 24 2" xfId="1627" xr:uid="{E86A55FC-7272-48A6-A291-9C45077132BB}"/>
    <cellStyle name="Normal 25" xfId="363" xr:uid="{7F9064D5-7A5B-4874-9209-394D25744B0C}"/>
    <cellStyle name="Normal 25 2" xfId="384" xr:uid="{FD57DAB6-8BFD-4045-A258-882934239D0A}"/>
    <cellStyle name="Normal 25 3" xfId="1232" xr:uid="{541BCFAE-5B87-4476-9040-AC3F267C67C1}"/>
    <cellStyle name="Normal 26" xfId="790" xr:uid="{EB178432-DDD1-4CE0-99AB-BAC10B575295}"/>
    <cellStyle name="Normal 26 2" xfId="1658" xr:uid="{27A290E5-8C22-48A2-A546-7A039EAD607B}"/>
    <cellStyle name="Normal 27" xfId="789" xr:uid="{BA411D48-DA84-4BD0-B881-86DF3BAE2345}"/>
    <cellStyle name="Normal 27 2" xfId="1657" xr:uid="{8F2972F1-0F55-48C6-A8A0-8428C1747598}"/>
    <cellStyle name="Normal 28" xfId="274" xr:uid="{5F1D98DA-D9B4-430A-B4E5-79DFA454F600}"/>
    <cellStyle name="Normal 28 2" xfId="1143" xr:uid="{DE3FED10-5F88-4D5C-9138-5AD259BD9CE6}"/>
    <cellStyle name="Normal 29" xfId="275" xr:uid="{04D105B1-E7E7-451F-834F-0EAD635C5404}"/>
    <cellStyle name="Normal 29 2" xfId="1144" xr:uid="{D0C13E61-CF15-418F-832A-21B0FFDCAE21}"/>
    <cellStyle name="Normal 3" xfId="49" xr:uid="{AE82479F-B4E6-468A-9DB8-EC15B8AC28EC}"/>
    <cellStyle name="Normal 3 2" xfId="760" xr:uid="{6EF2F7A8-EC60-405B-949C-5BA4EDEBBB1B}"/>
    <cellStyle name="Normal 3 2 2" xfId="1628" xr:uid="{095DA0F4-D19C-4185-B912-C151DC003D22}"/>
    <cellStyle name="Normal 3 3" xfId="918" xr:uid="{D75DC1EE-4EE5-4823-957D-CF49672E2065}"/>
    <cellStyle name="Normal 30" xfId="810" xr:uid="{6F8A9BD5-2C29-425E-B365-669FCC4F7865}"/>
    <cellStyle name="Normal 30 2" xfId="1678" xr:uid="{5EA9FE5C-9379-45BB-AAB5-55DCA883CA10}"/>
    <cellStyle name="Normal 31" xfId="276" xr:uid="{8107F01D-322B-49AB-829F-FDB1D583D94B}"/>
    <cellStyle name="Normal 31 2" xfId="1145" xr:uid="{EE2BAB11-6218-4F60-AB18-886893861EE9}"/>
    <cellStyle name="Normal 32" xfId="299" xr:uid="{9F3ECB25-4A81-45D3-B7B9-3CF99CBA9A89}"/>
    <cellStyle name="Normal 32 2" xfId="1168" xr:uid="{787F0C96-0A51-485A-B9BA-E0AA84ACBD70}"/>
    <cellStyle name="Normal 33" xfId="830" xr:uid="{2FEADE10-8A8A-42E7-9640-884386CE42C5}"/>
    <cellStyle name="Normal 33 2" xfId="1698" xr:uid="{B1FA911F-596A-43A6-A466-4C2A4F497461}"/>
    <cellStyle name="Normal 34" xfId="300" xr:uid="{E3360492-5AE7-47B9-9CD9-21D1D141026F}"/>
    <cellStyle name="Normal 34 2" xfId="1169" xr:uid="{D2F2EDFE-EA4D-4C5C-9F5A-C298F4715579}"/>
    <cellStyle name="Normal 35" xfId="301" xr:uid="{C4F6C20B-8C0B-4DAC-822B-2642310E79E0}"/>
    <cellStyle name="Normal 35 2" xfId="1170" xr:uid="{015F46A8-BC1D-49F8-A79F-5F428D943FB0}"/>
    <cellStyle name="Normal 36" xfId="850" xr:uid="{C26165E2-1B17-46C0-8390-DED686F271A4}"/>
    <cellStyle name="Normal 36 2" xfId="1718" xr:uid="{A73BE1AF-8CE8-4A98-AC7D-E0C4555730DE}"/>
    <cellStyle name="Normal 37" xfId="870" xr:uid="{8DC3749F-A983-44A6-97CB-58820321104E}"/>
    <cellStyle name="Normal 37 2" xfId="1738" xr:uid="{0E917308-D844-423B-9555-494F011E4456}"/>
    <cellStyle name="Normal 38" xfId="302" xr:uid="{F0FDE7C8-C112-43EB-9F01-BCDE0D7809C1}"/>
    <cellStyle name="Normal 38 2" xfId="1171" xr:uid="{40673C41-9C30-4730-B42D-257A9445FBF2}"/>
    <cellStyle name="Normal 39" xfId="910" xr:uid="{13F1754F-6686-4EA1-A6C2-694DE80FD5CD}"/>
    <cellStyle name="Normal 4" xfId="1" xr:uid="{40D1E1C7-02CF-4F9F-BFD7-202129797418}"/>
    <cellStyle name="Normal 4 2" xfId="45" xr:uid="{C39210E2-A19A-48D4-8A37-5B7D67CC6339}"/>
    <cellStyle name="Normal 4 2 2" xfId="914" xr:uid="{49DC70AC-3591-4120-9ACF-ECEEA6AC7E8A}"/>
    <cellStyle name="Normal 4 3" xfId="761" xr:uid="{52CE4648-820A-4791-8E61-FF5F4BF886DF}"/>
    <cellStyle name="Normal 4 3 2" xfId="1629" xr:uid="{7C554E3C-CBBB-4448-986D-281E34B91454}"/>
    <cellStyle name="Normal 4 4" xfId="911" xr:uid="{0C4BA29D-D256-4233-830D-21AC6D02AB29}"/>
    <cellStyle name="Normal 40" xfId="890" xr:uid="{B1AE59BD-6162-4291-9BA9-07495FF3BBA8}"/>
    <cellStyle name="Normal 41" xfId="1758" xr:uid="{69326751-C17A-46D5-8533-15D2A1759543}"/>
    <cellStyle name="Normal 42" xfId="1778" xr:uid="{0834E5E6-FB6C-488D-8787-C3CF7F117E04}"/>
    <cellStyle name="Normal 43" xfId="1798" xr:uid="{08AC9E80-E6A8-49E5-AC0A-76C689EE732E}"/>
    <cellStyle name="Normal 44" xfId="1818" xr:uid="{72682BBF-4E58-45E8-8B93-6FB684AE41D6}"/>
    <cellStyle name="Normal 5" xfId="69" xr:uid="{DF1B2E99-5E78-4751-A6D9-A98DFE9D96AC}"/>
    <cellStyle name="Normal 5 2" xfId="762" xr:uid="{6D3B5CAF-581F-43C5-A47F-0DDB921C73BD}"/>
    <cellStyle name="Normal 5 2 2" xfId="1630" xr:uid="{8DABF4C9-3B79-404D-BFD5-A34B10A83007}"/>
    <cellStyle name="Normal 5 3" xfId="938" xr:uid="{3B932433-911A-43E8-B540-36F48D872A36}"/>
    <cellStyle name="Normal 52" xfId="273" xr:uid="{2AF90AEA-40EC-4CFE-8512-97F5A76A4EC4}"/>
    <cellStyle name="Normal 52 2" xfId="1142" xr:uid="{6231EA6E-CD40-40F5-BBEA-A197F07DA2D8}"/>
    <cellStyle name="Normal 53" xfId="210" xr:uid="{C404FD80-18F2-4030-88D1-19B4B4C38857}"/>
    <cellStyle name="Normal 53 2" xfId="1079" xr:uid="{CEAB04EE-226E-4277-97C5-00CB378AF9B6}"/>
    <cellStyle name="Normal 55" xfId="211" xr:uid="{86C43510-090F-48D5-AE0C-5B3A2278AF5F}"/>
    <cellStyle name="Normal 55 2" xfId="1080" xr:uid="{003CA327-3FA6-4F3F-9816-3B6EF40C0CF6}"/>
    <cellStyle name="Normal 57" xfId="272" xr:uid="{2F1FCD9B-632A-4C1B-A084-91DFEA1A0DE6}"/>
    <cellStyle name="Normal 57 2" xfId="1141" xr:uid="{24FEA935-BC76-44E6-9A42-2BE39A3B6B64}"/>
    <cellStyle name="Normal 6" xfId="89" xr:uid="{2CC2596A-3809-4C87-8569-F8E38A813685}"/>
    <cellStyle name="Normal 6 2" xfId="763" xr:uid="{EB50DE38-C407-4EE8-BFC1-F3CDD5056F2D}"/>
    <cellStyle name="Normal 6 2 2" xfId="1631" xr:uid="{FB060478-B5ED-4A40-B86F-59B96BAC6B9F}"/>
    <cellStyle name="Normal 6 3" xfId="958" xr:uid="{DB2B933B-4654-406E-8ABB-6DAC79A3797D}"/>
    <cellStyle name="Normal 7" xfId="109" xr:uid="{AA1ECFE9-84A8-47BF-BD9F-2415A73CA2B0}"/>
    <cellStyle name="Normal 7 2" xfId="764" xr:uid="{687AD714-7570-4689-8A8D-47B8F6D79073}"/>
    <cellStyle name="Normal 7 2 2" xfId="1632" xr:uid="{A80985BD-F966-4B20-8418-6996FAAED175}"/>
    <cellStyle name="Normal 7 3" xfId="978" xr:uid="{CD673F21-362C-416C-9DBB-F516251CCA62}"/>
    <cellStyle name="Normal 8" xfId="129" xr:uid="{D30A561E-8F43-4A6E-9EA7-2E49ECEAEE29}"/>
    <cellStyle name="Normal 8 2" xfId="765" xr:uid="{60B0A15F-297D-4294-8213-D8461CCA4680}"/>
    <cellStyle name="Normal 8 2 2" xfId="1633" xr:uid="{4CEB8D4E-616E-480E-99B9-4CF67C129EF8}"/>
    <cellStyle name="Normal 8 3" xfId="998" xr:uid="{2024C530-5957-46F1-9AAD-DBDAC83E7464}"/>
    <cellStyle name="Normal 9" xfId="44" xr:uid="{63A3C05D-8BDF-42C2-BBFA-8998777CD855}"/>
    <cellStyle name="Normal 9 2" xfId="766" xr:uid="{25F00721-0B30-4659-A1F8-4D23046CA17D}"/>
    <cellStyle name="Normal 9 2 2" xfId="1634" xr:uid="{24D3111B-D98B-4A28-94D4-07CBA67C1153}"/>
    <cellStyle name="Not 10" xfId="170" xr:uid="{5DBC1A68-6348-4C26-9DF6-D7D0FD4647DA}"/>
    <cellStyle name="Not 10 2" xfId="767" xr:uid="{AE7EB7C8-7AE1-4FB0-BB10-FD70FACA05AD}"/>
    <cellStyle name="Not 10 2 2" xfId="1635" xr:uid="{9B5CF794-9004-45B7-826C-B8A4BC3A8C74}"/>
    <cellStyle name="Not 10 3" xfId="1039" xr:uid="{6967B273-CD33-4915-8A5B-13BDD1B81EC1}"/>
    <cellStyle name="Not 11" xfId="190" xr:uid="{E7756890-4574-4CA7-BA03-74AFBA7AFCBF}"/>
    <cellStyle name="Not 11 2" xfId="768" xr:uid="{4C940938-2794-4707-A330-98F580E52495}"/>
    <cellStyle name="Not 11 2 2" xfId="1636" xr:uid="{2D2FF6E3-44C5-44AB-BB26-29E772CB9784}"/>
    <cellStyle name="Not 11 3" xfId="1059" xr:uid="{F3B352C6-392E-4CA5-946C-2B9F75129F26}"/>
    <cellStyle name="Not 12" xfId="213" xr:uid="{E71C3155-84F6-4C94-8C74-C6EC78FA0011}"/>
    <cellStyle name="Not 12 2" xfId="769" xr:uid="{CF524299-D910-4CD7-928C-456FD8AC9399}"/>
    <cellStyle name="Not 12 2 2" xfId="1637" xr:uid="{85696E72-4669-4C84-A3E5-89A8016A5AC9}"/>
    <cellStyle name="Not 12 3" xfId="1082" xr:uid="{605614E2-16E1-4C7D-A672-799085396E96}"/>
    <cellStyle name="Not 13" xfId="233" xr:uid="{AF5EAED6-DF15-47C3-8363-CBF3C6396EC6}"/>
    <cellStyle name="Not 13 2" xfId="770" xr:uid="{91DBF00F-1926-4165-969F-CCAD9371616B}"/>
    <cellStyle name="Not 13 2 2" xfId="1638" xr:uid="{69652AF6-ED44-4C48-885E-B6C049519427}"/>
    <cellStyle name="Not 13 3" xfId="1102" xr:uid="{9B500DC2-ADF8-4336-80F0-53D4F64EBCE0}"/>
    <cellStyle name="Not 14" xfId="253" xr:uid="{88EA3206-77F7-4E68-A0FB-FFC7F854D8EE}"/>
    <cellStyle name="Not 14 2" xfId="771" xr:uid="{CB5CD05C-92E2-4F20-9D19-A31B2A02010A}"/>
    <cellStyle name="Not 14 2 2" xfId="1639" xr:uid="{D25EC475-EDD8-46E4-B12B-825E2C5C45FC}"/>
    <cellStyle name="Not 14 3" xfId="1122" xr:uid="{9EFEC1A3-1552-409E-81BD-E51905718611}"/>
    <cellStyle name="Not 15" xfId="279" xr:uid="{D2346E3B-5FB6-4E30-983D-3F5F04FDEF8C}"/>
    <cellStyle name="Not 15 2" xfId="772" xr:uid="{90F92B96-6BC8-40BE-8F6C-41AEFA5842AD}"/>
    <cellStyle name="Not 15 2 2" xfId="1640" xr:uid="{271F0220-DF4E-4881-AE74-163CE20F634B}"/>
    <cellStyle name="Not 15 3" xfId="1148" xr:uid="{BC9D5961-4D5D-43E3-B854-7BCE85E23E1F}"/>
    <cellStyle name="Not 16" xfId="304" xr:uid="{3A23304F-E869-46FF-B6B2-B9B2C6FC0DC3}"/>
    <cellStyle name="Not 16 2" xfId="773" xr:uid="{1998F7C2-7A79-4A3D-91CB-8EA232F63FB9}"/>
    <cellStyle name="Not 16 2 2" xfId="1641" xr:uid="{93B3A101-112A-4295-9EF5-FFDCF608E672}"/>
    <cellStyle name="Not 16 3" xfId="1173" xr:uid="{45418D46-375D-4C58-9064-24325EA55394}"/>
    <cellStyle name="Not 17" xfId="324" xr:uid="{83508481-2301-476C-B6B0-3848BC8F6FB3}"/>
    <cellStyle name="Not 17 2" xfId="774" xr:uid="{FD5BA88A-655B-4DEF-941B-DA2F64A6213A}"/>
    <cellStyle name="Not 17 2 2" xfId="1642" xr:uid="{3C0D6CAE-C839-4574-9C04-36FF8D76E17D}"/>
    <cellStyle name="Not 17 3" xfId="1193" xr:uid="{085655B4-3CE1-4EF1-B46B-4EC79EF07A42}"/>
    <cellStyle name="Not 18" xfId="344" xr:uid="{AED8B081-F6DC-4C62-B95B-5C1877669460}"/>
    <cellStyle name="Not 18 2" xfId="775" xr:uid="{2E302432-1F5D-4911-97D5-A4C7E0484DB8}"/>
    <cellStyle name="Not 18 2 2" xfId="1643" xr:uid="{FF75FEC6-987E-4BF4-9CDF-B49FA41ED5B2}"/>
    <cellStyle name="Not 18 3" xfId="1213" xr:uid="{00ED7CB6-07BB-47EE-BA48-E9076FA9E9C3}"/>
    <cellStyle name="Not 19" xfId="365" xr:uid="{BCF4E030-EF8B-495B-B4A6-BD1A1FFCF9D9}"/>
    <cellStyle name="Not 19 2" xfId="1234" xr:uid="{35FD3832-9638-4554-A8CF-65F815C1D14F}"/>
    <cellStyle name="Not 2" xfId="48" xr:uid="{C4E66159-CDE1-4209-9E3F-CD196C5357D9}"/>
    <cellStyle name="Not 2 2" xfId="776" xr:uid="{AA988A62-5ADF-4EA8-B455-10B50D4F8122}"/>
    <cellStyle name="Not 2 2 2" xfId="1644" xr:uid="{55AF5E47-DC6C-47EB-BF12-E756180E287D}"/>
    <cellStyle name="Not 2 3" xfId="917" xr:uid="{14CCE899-16AF-4C3D-A11D-4BED314F1A93}"/>
    <cellStyle name="Not 20" xfId="777" xr:uid="{2EA0789D-F1E9-4011-926A-EB9D66C4ACB8}"/>
    <cellStyle name="Not 20 2" xfId="1645" xr:uid="{AA734A40-2AAB-4954-90A3-59B88F66D514}"/>
    <cellStyle name="Not 21" xfId="778" xr:uid="{24741F3C-38B8-45BD-B9E7-2DBFEB0E2677}"/>
    <cellStyle name="Not 21 2" xfId="1646" xr:uid="{84381645-0A65-4A9F-B0A1-9F5C20852227}"/>
    <cellStyle name="Not 22" xfId="779" xr:uid="{2538E259-F739-4C82-94F8-739CDA45C25B}"/>
    <cellStyle name="Not 22 2" xfId="1647" xr:uid="{6686DE53-E84A-42FF-BA83-98D7B3F1FBFF}"/>
    <cellStyle name="Not 23" xfId="780" xr:uid="{89C6DF46-3A2F-4423-B65E-878C2A01E676}"/>
    <cellStyle name="Not 23 2" xfId="1648" xr:uid="{C22C2F05-AF5C-4477-BAEC-61C085AD457B}"/>
    <cellStyle name="Not 24" xfId="791" xr:uid="{BC289A19-6EFD-46EF-B336-2B24838B2603}"/>
    <cellStyle name="Not 24 2" xfId="1659" xr:uid="{A91F6936-A095-4D04-A349-9564FCB09CB0}"/>
    <cellStyle name="Not 25" xfId="811" xr:uid="{03C5FE2B-54C4-4684-90FB-2D38B82F8F1D}"/>
    <cellStyle name="Not 25 2" xfId="1679" xr:uid="{E06878DB-E294-4FA2-8016-E3143FD59A6C}"/>
    <cellStyle name="Not 26" xfId="831" xr:uid="{63660027-B3D7-4A15-8B08-E2509CAF3D80}"/>
    <cellStyle name="Not 26 2" xfId="1699" xr:uid="{78E57F39-A441-4AE9-803A-49EF9852C266}"/>
    <cellStyle name="Not 27" xfId="851" xr:uid="{EC49BE19-5059-46E4-B670-D5A6A159E8F4}"/>
    <cellStyle name="Not 27 2" xfId="1719" xr:uid="{CCB9C3A7-BDB7-46AC-969D-2CFE0BDB1B79}"/>
    <cellStyle name="Not 28" xfId="871" xr:uid="{47434A0A-61FF-4ABE-9144-6B3888B3E181}"/>
    <cellStyle name="Not 28 2" xfId="1739" xr:uid="{B1A9613C-C70C-40A1-A388-B33F4EF51C68}"/>
    <cellStyle name="Not 29" xfId="891" xr:uid="{38B0D1C3-0487-4D36-9EAC-1FB3C551D04D}"/>
    <cellStyle name="Not 3" xfId="50" xr:uid="{2C5D45E0-B05E-4E3A-8EAE-C3A04618488F}"/>
    <cellStyle name="Not 3 2" xfId="781" xr:uid="{0F1F9359-0144-4512-96F2-D6FC0D5E3C47}"/>
    <cellStyle name="Not 3 2 2" xfId="1649" xr:uid="{5FC50929-D765-4312-90C2-D9B7F7D16840}"/>
    <cellStyle name="Not 3 3" xfId="919" xr:uid="{04C880CF-6F4F-4D9E-A340-3C1E4673BF3A}"/>
    <cellStyle name="Not 30" xfId="1759" xr:uid="{B5D1E194-31D0-4C5E-AD7B-271B05C41809}"/>
    <cellStyle name="Not 31" xfId="1779" xr:uid="{8530EE38-7511-459B-B45F-7A8358B582B7}"/>
    <cellStyle name="Not 32" xfId="1799" xr:uid="{65354255-17DE-4B26-8988-0EEED1B0E89B}"/>
    <cellStyle name="Not 33" xfId="1819" xr:uid="{4DE56BD3-1EEC-4270-8EAB-18F40BD0D732}"/>
    <cellStyle name="Not 4" xfId="70" xr:uid="{983F21EA-F880-4071-ABDC-B2C7B50B05B9}"/>
    <cellStyle name="Not 4 2" xfId="782" xr:uid="{B14C9EB1-009D-4B78-8CEF-551C09426779}"/>
    <cellStyle name="Not 4 2 2" xfId="1650" xr:uid="{FD3176BC-D64F-4D7B-BD70-45A5E4BDE319}"/>
    <cellStyle name="Not 4 3" xfId="939" xr:uid="{AE47E181-F03E-4372-8FED-C7613604DEB3}"/>
    <cellStyle name="Not 5" xfId="90" xr:uid="{2DF46D0E-EF60-4992-8ADA-90E4243F32AF}"/>
    <cellStyle name="Not 5 2" xfId="783" xr:uid="{835FA1A1-82AC-4EFE-A9FA-ABBADE2D971E}"/>
    <cellStyle name="Not 5 2 2" xfId="1651" xr:uid="{C5E97FB0-344B-46B4-BFDC-1799DB038FA7}"/>
    <cellStyle name="Not 5 3" xfId="959" xr:uid="{CA61FA80-5DD7-4BC8-AC05-02DE2A095C6B}"/>
    <cellStyle name="Not 6" xfId="110" xr:uid="{808F4CB0-21C8-4D7E-B9A3-160DD11E852A}"/>
    <cellStyle name="Not 6 2" xfId="784" xr:uid="{E025FD67-C473-4095-B802-4B9B57412451}"/>
    <cellStyle name="Not 6 2 2" xfId="1652" xr:uid="{62BA35C0-595A-48FF-86A9-53BB0663D5AD}"/>
    <cellStyle name="Not 6 3" xfId="979" xr:uid="{086F6224-06E0-4D85-A22D-C0589B471A64}"/>
    <cellStyle name="Not 7" xfId="130" xr:uid="{B96A47F2-521D-4956-9729-AF51B84F743E}"/>
    <cellStyle name="Not 7 2" xfId="785" xr:uid="{EE5DBE33-0D22-499B-95AA-EABB6AC7AAD2}"/>
    <cellStyle name="Not 7 2 2" xfId="1653" xr:uid="{AADC04BA-1F51-4706-B5DD-534DB2B8C1F0}"/>
    <cellStyle name="Not 7 3" xfId="999" xr:uid="{FFD240CF-099A-4D0F-B1D3-E4F226D69D08}"/>
    <cellStyle name="Not 8" xfId="43" xr:uid="{D27A8885-8CF3-4AF6-93D8-96AC883B0141}"/>
    <cellStyle name="Not 8 2" xfId="786" xr:uid="{C8E08D5F-458E-4A81-BF2E-6B82D901013E}"/>
    <cellStyle name="Not 8 2 2" xfId="1654" xr:uid="{706C3396-A739-4CB0-A11B-81231C8A8A7E}"/>
    <cellStyle name="Not 8 3" xfId="913" xr:uid="{48BA1817-2D4F-4E2B-9508-17369D9A73D5}"/>
    <cellStyle name="Not 9" xfId="150" xr:uid="{937E7B6F-1367-4E3A-B937-8F9AB6ED4E6A}"/>
    <cellStyle name="Not 9 2" xfId="787" xr:uid="{571621A7-2E26-4A39-A84C-B5943A580429}"/>
    <cellStyle name="Not 9 2 2" xfId="1655" xr:uid="{57087484-BDFC-4C43-9567-B8AFA7A990A8}"/>
    <cellStyle name="Not 9 3" xfId="1019" xr:uid="{4FE5531C-59FC-4B59-976A-7FC765D7CF51}"/>
    <cellStyle name="Nötr" xfId="9" builtinId="28" customBuiltin="1"/>
    <cellStyle name="Toplam" xfId="17" builtinId="25" customBuiltin="1"/>
    <cellStyle name="Uyarı Metni" xfId="15" builtinId="11" customBuiltin="1"/>
    <cellStyle name="Virgül" xfId="298" builtinId="3"/>
    <cellStyle name="Virgül 2" xfId="46" xr:uid="{3CB7ECC5-2430-4EB0-BDE6-CF8116780599}"/>
    <cellStyle name="Virgül 2 2" xfId="788" xr:uid="{8E206685-95A9-4E43-B493-C2D2643673C9}"/>
    <cellStyle name="Virgül 2 2 2" xfId="1656" xr:uid="{05304524-7771-4020-A768-BAE431251B59}"/>
    <cellStyle name="Virgül 2 3" xfId="915" xr:uid="{2F69B6D5-D524-488A-B290-E27D26FEC757}"/>
    <cellStyle name="Virgül 3" xfId="278" xr:uid="{97794DE8-EF2A-45A0-87DB-926DB6F0E58B}"/>
    <cellStyle name="Virgül 3 2" xfId="1147" xr:uid="{2340C75B-70F4-46AF-9712-C16594F40D3A}"/>
    <cellStyle name="Virgül 4" xfId="1167" xr:uid="{B7104901-8E46-4CEB-A824-729204B4EC3A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7"/>
  <sheetViews>
    <sheetView zoomScale="85" zoomScaleNormal="85" zoomScaleSheetLayoutView="85" workbookViewId="0">
      <selection activeCell="J39" sqref="J39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hidden="1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85546875" customWidth="1"/>
    <col min="21" max="21" width="6.42578125" bestFit="1" customWidth="1"/>
    <col min="22" max="22" width="24.85546875" customWidth="1"/>
    <col min="23" max="23" width="10.28515625" bestFit="1" customWidth="1"/>
    <col min="24" max="24" width="7.140625" bestFit="1" customWidth="1"/>
    <col min="25" max="25" width="11.28515625" bestFit="1" customWidth="1"/>
    <col min="26" max="26" width="13.28515625" bestFit="1" customWidth="1"/>
    <col min="27" max="27" width="10.85546875" bestFit="1" customWidth="1"/>
    <col min="28" max="28" width="12.42578125" bestFit="1" customWidth="1"/>
    <col min="29" max="29" width="21" customWidth="1"/>
  </cols>
  <sheetData>
    <row r="1" spans="2:29" ht="15.75" thickBot="1" x14ac:dyDescent="0.3"/>
    <row r="2" spans="2:29" ht="25.5" customHeight="1" thickBot="1" x14ac:dyDescent="0.3">
      <c r="B2" s="160" t="s">
        <v>39</v>
      </c>
      <c r="C2" s="161"/>
      <c r="D2" s="161"/>
      <c r="E2" s="161"/>
      <c r="F2" s="161"/>
      <c r="G2" s="161"/>
      <c r="H2" s="161"/>
      <c r="I2" s="161"/>
      <c r="J2" s="16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8"/>
      <c r="M3" s="59"/>
      <c r="P3" s="62">
        <v>45613</v>
      </c>
      <c r="Q3" s="63" t="s">
        <v>33</v>
      </c>
      <c r="R3" s="62">
        <v>45643</v>
      </c>
      <c r="S3" s="63" t="s">
        <v>34</v>
      </c>
      <c r="T3" s="64">
        <v>1226</v>
      </c>
      <c r="U3" s="63" t="s">
        <v>35</v>
      </c>
      <c r="V3" s="63" t="s">
        <v>36</v>
      </c>
      <c r="W3" s="65">
        <v>26640</v>
      </c>
      <c r="X3" s="63" t="s">
        <v>12</v>
      </c>
      <c r="Y3" s="66">
        <v>11.75</v>
      </c>
      <c r="Z3" s="67">
        <v>313020</v>
      </c>
      <c r="AA3" s="68"/>
      <c r="AB3" s="67">
        <v>313020</v>
      </c>
    </row>
    <row r="4" spans="2:29" x14ac:dyDescent="0.25">
      <c r="B4" s="7">
        <v>45627</v>
      </c>
      <c r="C4" s="57">
        <v>13223</v>
      </c>
      <c r="D4" s="9"/>
      <c r="E4" s="10">
        <v>14.5</v>
      </c>
      <c r="F4" s="40">
        <f>E4*C4</f>
        <v>191733.5</v>
      </c>
      <c r="G4" s="12"/>
      <c r="H4" s="13" t="s">
        <v>6</v>
      </c>
      <c r="I4" s="14">
        <v>0.01</v>
      </c>
      <c r="J4" s="15"/>
      <c r="L4" s="58"/>
      <c r="M4" s="59"/>
      <c r="P4" s="69">
        <v>45626</v>
      </c>
      <c r="Q4" s="70" t="s">
        <v>33</v>
      </c>
      <c r="R4" s="69">
        <v>45656</v>
      </c>
      <c r="S4" s="70" t="s">
        <v>37</v>
      </c>
      <c r="T4" s="71">
        <v>385</v>
      </c>
      <c r="U4" s="70" t="s">
        <v>38</v>
      </c>
      <c r="V4" s="70" t="s">
        <v>36</v>
      </c>
      <c r="W4" s="72">
        <v>31780</v>
      </c>
      <c r="X4" s="72" t="s">
        <v>12</v>
      </c>
      <c r="Y4" s="73">
        <v>12</v>
      </c>
      <c r="Z4" s="74">
        <v>381360</v>
      </c>
      <c r="AA4" s="75"/>
      <c r="AB4" s="74">
        <v>381360</v>
      </c>
    </row>
    <row r="5" spans="2:29" x14ac:dyDescent="0.25">
      <c r="B5" s="7">
        <v>45628</v>
      </c>
      <c r="C5" s="57">
        <v>12621</v>
      </c>
      <c r="D5" s="9"/>
      <c r="E5" s="10">
        <v>14.5</v>
      </c>
      <c r="F5" s="40">
        <f t="shared" ref="F5:F34" si="0">E5*C5</f>
        <v>183004.5</v>
      </c>
      <c r="G5" s="12"/>
      <c r="H5" s="13" t="s">
        <v>7</v>
      </c>
      <c r="I5" s="14">
        <v>1E-3</v>
      </c>
      <c r="J5" s="15"/>
      <c r="L5" s="58"/>
      <c r="M5" s="59"/>
      <c r="P5" s="76">
        <v>45655</v>
      </c>
      <c r="Q5" s="77"/>
      <c r="R5" s="76">
        <v>45655</v>
      </c>
      <c r="S5" s="77" t="s">
        <v>34</v>
      </c>
      <c r="T5" s="78">
        <v>1318</v>
      </c>
      <c r="U5" s="77" t="s">
        <v>38</v>
      </c>
      <c r="V5" s="77" t="s">
        <v>44</v>
      </c>
      <c r="W5" s="79">
        <v>58452</v>
      </c>
      <c r="X5" s="77" t="s">
        <v>12</v>
      </c>
      <c r="Y5" s="80">
        <v>2.5</v>
      </c>
      <c r="Z5" s="81">
        <v>146130</v>
      </c>
      <c r="AA5" s="81"/>
      <c r="AB5" s="81">
        <v>146130</v>
      </c>
    </row>
    <row r="6" spans="2:29" x14ac:dyDescent="0.25">
      <c r="B6" s="7">
        <v>45629</v>
      </c>
      <c r="C6" s="57">
        <v>13097</v>
      </c>
      <c r="D6" s="9"/>
      <c r="E6" s="10">
        <v>14.5</v>
      </c>
      <c r="F6" s="40">
        <f t="shared" si="0"/>
        <v>189906.5</v>
      </c>
      <c r="G6" s="12"/>
      <c r="H6" s="13" t="s">
        <v>8</v>
      </c>
      <c r="I6" s="14"/>
      <c r="J6" s="15"/>
      <c r="L6" s="58"/>
      <c r="M6" s="59"/>
      <c r="P6" s="82">
        <v>45647</v>
      </c>
      <c r="Q6" s="83" t="s">
        <v>33</v>
      </c>
      <c r="R6" s="82">
        <v>45677</v>
      </c>
      <c r="S6" s="83" t="s">
        <v>34</v>
      </c>
      <c r="T6" s="84">
        <v>1281</v>
      </c>
      <c r="U6" s="83" t="s">
        <v>38</v>
      </c>
      <c r="V6" s="83" t="s">
        <v>36</v>
      </c>
      <c r="W6" s="85">
        <v>27400</v>
      </c>
      <c r="X6" s="83" t="s">
        <v>12</v>
      </c>
      <c r="Y6" s="86">
        <v>12</v>
      </c>
      <c r="Z6" s="87">
        <v>328800</v>
      </c>
      <c r="AA6" s="88"/>
      <c r="AB6" s="87">
        <v>328800</v>
      </c>
    </row>
    <row r="7" spans="2:29" x14ac:dyDescent="0.25">
      <c r="B7" s="7">
        <v>45630</v>
      </c>
      <c r="C7" s="57">
        <v>13301</v>
      </c>
      <c r="D7" s="9"/>
      <c r="E7" s="10">
        <v>14.5</v>
      </c>
      <c r="F7" s="40">
        <f t="shared" si="0"/>
        <v>192864.5</v>
      </c>
      <c r="G7" s="12"/>
      <c r="H7" s="13" t="s">
        <v>9</v>
      </c>
      <c r="I7" s="14"/>
      <c r="J7" s="15">
        <v>-6874172.8029999975</v>
      </c>
      <c r="L7" s="58"/>
      <c r="M7" s="59"/>
      <c r="P7" s="82">
        <v>45649</v>
      </c>
      <c r="Q7" s="83" t="s">
        <v>33</v>
      </c>
      <c r="R7" s="82">
        <v>45679</v>
      </c>
      <c r="S7" s="83" t="s">
        <v>34</v>
      </c>
      <c r="T7" s="84">
        <v>1291</v>
      </c>
      <c r="U7" s="83" t="s">
        <v>38</v>
      </c>
      <c r="V7" s="83" t="s">
        <v>40</v>
      </c>
      <c r="W7" s="89">
        <v>1</v>
      </c>
      <c r="X7" s="83" t="s">
        <v>45</v>
      </c>
      <c r="Y7" s="86">
        <v>1083.3333299999999</v>
      </c>
      <c r="Z7" s="87">
        <v>1083.33</v>
      </c>
      <c r="AA7" s="87">
        <v>216.67</v>
      </c>
      <c r="AB7" s="87">
        <v>1300</v>
      </c>
    </row>
    <row r="8" spans="2:29" x14ac:dyDescent="0.25">
      <c r="B8" s="7">
        <v>45631</v>
      </c>
      <c r="C8" s="57">
        <v>13359</v>
      </c>
      <c r="D8" s="9"/>
      <c r="E8" s="10">
        <v>14.5</v>
      </c>
      <c r="F8" s="40">
        <f t="shared" si="0"/>
        <v>193705.5</v>
      </c>
      <c r="G8" s="16">
        <v>45682</v>
      </c>
      <c r="H8" s="17">
        <v>1012413</v>
      </c>
      <c r="I8" s="18"/>
      <c r="J8" s="19">
        <v>250000</v>
      </c>
      <c r="L8" s="58"/>
      <c r="M8" s="59"/>
      <c r="P8" s="82">
        <v>45649</v>
      </c>
      <c r="Q8" s="83" t="s">
        <v>33</v>
      </c>
      <c r="R8" s="82">
        <v>45679</v>
      </c>
      <c r="S8" s="83" t="s">
        <v>34</v>
      </c>
      <c r="T8" s="84">
        <v>1291</v>
      </c>
      <c r="U8" s="83" t="s">
        <v>38</v>
      </c>
      <c r="V8" s="83" t="s">
        <v>41</v>
      </c>
      <c r="W8" s="89">
        <v>1</v>
      </c>
      <c r="X8" s="83" t="s">
        <v>45</v>
      </c>
      <c r="Y8" s="86">
        <v>1500</v>
      </c>
      <c r="Z8" s="87">
        <v>1500</v>
      </c>
      <c r="AA8" s="87">
        <v>300</v>
      </c>
      <c r="AB8" s="87">
        <v>1800</v>
      </c>
    </row>
    <row r="9" spans="2:29" x14ac:dyDescent="0.25">
      <c r="B9" s="7">
        <v>45632</v>
      </c>
      <c r="C9" s="57">
        <v>13961</v>
      </c>
      <c r="D9" s="9"/>
      <c r="E9" s="10">
        <v>14.5</v>
      </c>
      <c r="F9" s="40">
        <f t="shared" si="0"/>
        <v>202434.5</v>
      </c>
      <c r="G9" s="16">
        <v>45703</v>
      </c>
      <c r="H9" s="17">
        <v>1012414</v>
      </c>
      <c r="I9" s="18"/>
      <c r="J9" s="19">
        <v>250000</v>
      </c>
      <c r="L9" s="58"/>
      <c r="M9" s="59"/>
      <c r="P9" s="82">
        <v>45649</v>
      </c>
      <c r="Q9" s="83" t="s">
        <v>33</v>
      </c>
      <c r="R9" s="82">
        <v>45679</v>
      </c>
      <c r="S9" s="83" t="s">
        <v>34</v>
      </c>
      <c r="T9" s="84">
        <v>1297</v>
      </c>
      <c r="U9" s="83" t="s">
        <v>38</v>
      </c>
      <c r="V9" s="83" t="s">
        <v>46</v>
      </c>
      <c r="W9" s="89">
        <v>1</v>
      </c>
      <c r="X9" s="83" t="s">
        <v>45</v>
      </c>
      <c r="Y9" s="86">
        <v>1791.6666600000001</v>
      </c>
      <c r="Z9" s="87">
        <v>1791.67</v>
      </c>
      <c r="AA9" s="87">
        <v>358.33</v>
      </c>
      <c r="AB9" s="87">
        <v>2150</v>
      </c>
    </row>
    <row r="10" spans="2:29" x14ac:dyDescent="0.25">
      <c r="B10" s="7">
        <v>45633</v>
      </c>
      <c r="C10" s="57">
        <v>15437</v>
      </c>
      <c r="D10" s="9"/>
      <c r="E10" s="10">
        <v>14.5</v>
      </c>
      <c r="F10" s="40">
        <f t="shared" si="0"/>
        <v>223836.5</v>
      </c>
      <c r="G10" s="16">
        <v>45651</v>
      </c>
      <c r="H10" s="17" t="s">
        <v>42</v>
      </c>
      <c r="I10" s="18"/>
      <c r="J10" s="19">
        <v>73791</v>
      </c>
      <c r="L10" s="58"/>
      <c r="M10" s="59"/>
      <c r="P10" s="90"/>
      <c r="Q10" s="90"/>
      <c r="R10" s="90"/>
      <c r="S10" s="90"/>
      <c r="T10" s="90"/>
      <c r="U10" s="90"/>
      <c r="V10" s="90" t="s">
        <v>47</v>
      </c>
      <c r="W10" s="90"/>
      <c r="X10" s="90"/>
      <c r="Y10" s="90"/>
      <c r="Z10" s="90"/>
      <c r="AA10" s="90"/>
      <c r="AB10" s="91">
        <v>-1174560</v>
      </c>
    </row>
    <row r="11" spans="2:29" x14ac:dyDescent="0.25">
      <c r="B11" s="7">
        <v>45634</v>
      </c>
      <c r="C11" s="57">
        <v>10621</v>
      </c>
      <c r="D11" s="9"/>
      <c r="E11" s="10">
        <v>14.5</v>
      </c>
      <c r="F11" s="40">
        <f t="shared" si="0"/>
        <v>154004.5</v>
      </c>
      <c r="G11" s="16">
        <v>45657</v>
      </c>
      <c r="H11" s="17" t="s">
        <v>42</v>
      </c>
      <c r="I11" s="18">
        <v>12</v>
      </c>
      <c r="J11" s="19">
        <v>1591905</v>
      </c>
      <c r="L11" s="58"/>
      <c r="M11" s="59"/>
    </row>
    <row r="12" spans="2:29" x14ac:dyDescent="0.25">
      <c r="B12" s="7">
        <v>45635</v>
      </c>
      <c r="C12" s="57">
        <v>13301</v>
      </c>
      <c r="D12" s="9"/>
      <c r="E12" s="10">
        <v>14.5</v>
      </c>
      <c r="F12" s="40">
        <f t="shared" si="0"/>
        <v>192864.5</v>
      </c>
      <c r="G12" s="16">
        <v>45672</v>
      </c>
      <c r="H12" s="17" t="s">
        <v>42</v>
      </c>
      <c r="I12" s="18">
        <v>13</v>
      </c>
      <c r="J12" s="19">
        <v>276750</v>
      </c>
      <c r="L12" s="58"/>
      <c r="M12" s="59"/>
    </row>
    <row r="13" spans="2:29" x14ac:dyDescent="0.25">
      <c r="B13" s="7">
        <v>45636</v>
      </c>
      <c r="C13" s="57">
        <v>15534</v>
      </c>
      <c r="D13" s="9"/>
      <c r="E13" s="10">
        <v>14.5</v>
      </c>
      <c r="F13" s="40">
        <f t="shared" si="0"/>
        <v>225243</v>
      </c>
      <c r="G13" s="16">
        <v>45737</v>
      </c>
      <c r="H13" s="17" t="s">
        <v>42</v>
      </c>
      <c r="I13" s="18">
        <v>16</v>
      </c>
      <c r="J13" s="19">
        <v>446381</v>
      </c>
      <c r="L13" s="58"/>
      <c r="M13" s="59"/>
    </row>
    <row r="14" spans="2:29" x14ac:dyDescent="0.25">
      <c r="B14" s="7">
        <v>45637</v>
      </c>
      <c r="C14" s="57">
        <v>11631</v>
      </c>
      <c r="D14" s="9"/>
      <c r="E14" s="10">
        <v>14.5</v>
      </c>
      <c r="F14" s="40">
        <f t="shared" si="0"/>
        <v>168649.5</v>
      </c>
      <c r="G14" s="16">
        <v>45660</v>
      </c>
      <c r="H14" s="17" t="s">
        <v>42</v>
      </c>
      <c r="I14" s="18">
        <v>15</v>
      </c>
      <c r="J14" s="19">
        <v>724990.13</v>
      </c>
      <c r="L14" s="58"/>
      <c r="M14" s="59"/>
    </row>
    <row r="15" spans="2:29" x14ac:dyDescent="0.25">
      <c r="B15" s="7">
        <v>45638</v>
      </c>
      <c r="C15" s="57">
        <v>13612</v>
      </c>
      <c r="D15" s="9"/>
      <c r="E15" s="10">
        <v>14.5</v>
      </c>
      <c r="F15" s="40">
        <f t="shared" si="0"/>
        <v>197374</v>
      </c>
      <c r="G15" s="16"/>
      <c r="H15" s="17" t="s">
        <v>43</v>
      </c>
      <c r="I15" s="18"/>
      <c r="J15" s="19">
        <v>1174560</v>
      </c>
      <c r="L15" s="58"/>
      <c r="M15" s="59"/>
      <c r="N15" s="92"/>
    </row>
    <row r="16" spans="2:29" x14ac:dyDescent="0.25">
      <c r="B16" s="7">
        <v>45639</v>
      </c>
      <c r="C16" s="57">
        <v>13282</v>
      </c>
      <c r="D16" s="9"/>
      <c r="E16" s="10">
        <v>14.5</v>
      </c>
      <c r="F16" s="40">
        <f t="shared" si="0"/>
        <v>192589</v>
      </c>
      <c r="G16" s="16">
        <v>45701</v>
      </c>
      <c r="H16" s="17" t="s">
        <v>55</v>
      </c>
      <c r="I16" s="18"/>
      <c r="J16" s="19">
        <v>2000000</v>
      </c>
      <c r="L16" s="58"/>
      <c r="M16" s="59"/>
      <c r="N16" s="92"/>
      <c r="V16" t="s">
        <v>68</v>
      </c>
    </row>
    <row r="17" spans="2:26" x14ac:dyDescent="0.25">
      <c r="B17" s="7">
        <v>45640</v>
      </c>
      <c r="C17" s="57">
        <v>13631</v>
      </c>
      <c r="D17" s="9"/>
      <c r="E17" s="10">
        <v>14.5</v>
      </c>
      <c r="F17" s="40">
        <f t="shared" si="0"/>
        <v>197649.5</v>
      </c>
      <c r="G17" s="16">
        <v>45707</v>
      </c>
      <c r="H17" s="17" t="s">
        <v>57</v>
      </c>
      <c r="I17" s="18"/>
      <c r="J17" s="19">
        <v>1559111.75</v>
      </c>
      <c r="L17" t="s">
        <v>61</v>
      </c>
      <c r="N17" s="92"/>
      <c r="V17" t="s">
        <v>69</v>
      </c>
    </row>
    <row r="18" spans="2:26" x14ac:dyDescent="0.25">
      <c r="B18" s="7">
        <v>45641</v>
      </c>
      <c r="C18" s="57">
        <v>13223</v>
      </c>
      <c r="D18" s="9"/>
      <c r="E18" s="10">
        <v>14.5</v>
      </c>
      <c r="F18" s="40">
        <f t="shared" si="0"/>
        <v>191733.5</v>
      </c>
      <c r="G18" s="16">
        <v>45707</v>
      </c>
      <c r="H18" s="17" t="s">
        <v>58</v>
      </c>
      <c r="I18" s="18"/>
      <c r="J18" s="19">
        <v>476720</v>
      </c>
      <c r="L18" t="s">
        <v>61</v>
      </c>
      <c r="N18" s="92"/>
    </row>
    <row r="19" spans="2:26" x14ac:dyDescent="0.25">
      <c r="B19" s="7">
        <v>45642</v>
      </c>
      <c r="C19" s="57">
        <v>13495</v>
      </c>
      <c r="D19" s="9"/>
      <c r="E19" s="10">
        <v>14.5</v>
      </c>
      <c r="F19" s="40">
        <f t="shared" si="0"/>
        <v>195677.5</v>
      </c>
      <c r="G19" s="16">
        <v>45707</v>
      </c>
      <c r="H19" s="17" t="s">
        <v>59</v>
      </c>
      <c r="I19" s="18"/>
      <c r="J19" s="19">
        <v>2802427.81</v>
      </c>
      <c r="L19" t="s">
        <v>61</v>
      </c>
      <c r="N19" s="92"/>
      <c r="Y19" s="102"/>
      <c r="Z19" s="92"/>
    </row>
    <row r="20" spans="2:26" x14ac:dyDescent="0.25">
      <c r="B20" s="7">
        <v>45643</v>
      </c>
      <c r="C20" s="57">
        <v>15398</v>
      </c>
      <c r="D20" s="9"/>
      <c r="E20" s="10">
        <v>14.5</v>
      </c>
      <c r="F20" s="40">
        <f t="shared" si="0"/>
        <v>223271</v>
      </c>
      <c r="G20" s="16">
        <v>45707</v>
      </c>
      <c r="H20" s="17" t="s">
        <v>60</v>
      </c>
      <c r="I20" s="18"/>
      <c r="J20" s="19">
        <v>1256908</v>
      </c>
      <c r="L20" t="s">
        <v>61</v>
      </c>
      <c r="Y20" s="102"/>
      <c r="Z20" s="92"/>
    </row>
    <row r="21" spans="2:26" x14ac:dyDescent="0.25">
      <c r="B21" s="7">
        <v>45644</v>
      </c>
      <c r="C21" s="57">
        <v>11631</v>
      </c>
      <c r="D21" s="9"/>
      <c r="E21" s="10">
        <v>14.5</v>
      </c>
      <c r="F21" s="40">
        <f t="shared" si="0"/>
        <v>168649.5</v>
      </c>
      <c r="G21" s="16">
        <v>45716</v>
      </c>
      <c r="H21" s="17" t="s">
        <v>55</v>
      </c>
      <c r="I21" s="18"/>
      <c r="J21" s="19">
        <v>70280.19</v>
      </c>
      <c r="Y21" s="102"/>
      <c r="Z21" s="92"/>
    </row>
    <row r="22" spans="2:26" x14ac:dyDescent="0.25">
      <c r="B22" s="7">
        <v>45645</v>
      </c>
      <c r="C22" s="57">
        <v>13165</v>
      </c>
      <c r="D22" s="9"/>
      <c r="E22" s="10">
        <v>14.5</v>
      </c>
      <c r="F22" s="40">
        <f t="shared" si="0"/>
        <v>190892.5</v>
      </c>
      <c r="G22" s="20"/>
      <c r="H22" s="17"/>
      <c r="I22" s="18"/>
      <c r="J22" s="19"/>
      <c r="Y22" s="102"/>
      <c r="Z22" s="92"/>
    </row>
    <row r="23" spans="2:26" x14ac:dyDescent="0.25">
      <c r="B23" s="7">
        <v>45646</v>
      </c>
      <c r="C23" s="57">
        <v>14000</v>
      </c>
      <c r="D23" s="9"/>
      <c r="E23" s="10">
        <v>14.5</v>
      </c>
      <c r="F23" s="40">
        <f t="shared" si="0"/>
        <v>203000</v>
      </c>
      <c r="G23" s="20"/>
      <c r="H23" s="17"/>
      <c r="I23" s="18"/>
      <c r="J23" s="19"/>
    </row>
    <row r="24" spans="2:26" x14ac:dyDescent="0.25">
      <c r="B24" s="7">
        <v>45647</v>
      </c>
      <c r="C24" s="57">
        <v>12796</v>
      </c>
      <c r="D24" s="9"/>
      <c r="E24" s="10">
        <v>14.5</v>
      </c>
      <c r="F24" s="40">
        <f t="shared" si="0"/>
        <v>185542</v>
      </c>
      <c r="G24" s="20"/>
      <c r="H24" s="17"/>
      <c r="I24" s="18"/>
      <c r="J24" s="19"/>
    </row>
    <row r="25" spans="2:26" x14ac:dyDescent="0.25">
      <c r="B25" s="7">
        <v>45648</v>
      </c>
      <c r="C25" s="57">
        <v>13748</v>
      </c>
      <c r="D25" s="9"/>
      <c r="E25" s="10">
        <v>14.5</v>
      </c>
      <c r="F25" s="40">
        <f t="shared" si="0"/>
        <v>199346</v>
      </c>
      <c r="G25" s="20"/>
      <c r="H25" s="17"/>
      <c r="I25" s="18"/>
      <c r="J25" s="19"/>
    </row>
    <row r="26" spans="2:26" x14ac:dyDescent="0.25">
      <c r="B26" s="7">
        <v>45649</v>
      </c>
      <c r="C26" s="57">
        <v>13204</v>
      </c>
      <c r="D26" s="9"/>
      <c r="E26" s="10">
        <v>14.5</v>
      </c>
      <c r="F26" s="40">
        <f t="shared" si="0"/>
        <v>191458</v>
      </c>
      <c r="G26" s="20"/>
      <c r="H26" s="17"/>
      <c r="I26" s="18"/>
      <c r="J26" s="19"/>
    </row>
    <row r="27" spans="2:26" x14ac:dyDescent="0.25">
      <c r="B27" s="7">
        <v>45650</v>
      </c>
      <c r="C27" s="57">
        <v>15262</v>
      </c>
      <c r="D27" s="9"/>
      <c r="E27" s="10">
        <v>14.5</v>
      </c>
      <c r="F27" s="40">
        <f t="shared" si="0"/>
        <v>221299</v>
      </c>
      <c r="G27" s="20"/>
      <c r="H27" s="17"/>
      <c r="I27" s="18"/>
      <c r="J27" s="19"/>
      <c r="M27" s="18" t="s">
        <v>48</v>
      </c>
      <c r="N27" s="47">
        <v>-6190922.1600000001</v>
      </c>
    </row>
    <row r="28" spans="2:26" x14ac:dyDescent="0.25">
      <c r="B28" s="7">
        <v>45651</v>
      </c>
      <c r="C28" s="57">
        <v>11806</v>
      </c>
      <c r="D28" s="9"/>
      <c r="E28" s="10">
        <v>14.5</v>
      </c>
      <c r="F28" s="40">
        <f t="shared" si="0"/>
        <v>171187</v>
      </c>
      <c r="G28" s="20"/>
      <c r="H28" s="17"/>
      <c r="I28" s="18"/>
      <c r="J28" s="19"/>
      <c r="M28" s="18"/>
      <c r="N28" s="47"/>
    </row>
    <row r="29" spans="2:26" x14ac:dyDescent="0.25">
      <c r="B29" s="7">
        <v>45652</v>
      </c>
      <c r="C29" s="57">
        <v>13165</v>
      </c>
      <c r="D29" s="9"/>
      <c r="E29" s="10">
        <v>14.5</v>
      </c>
      <c r="F29" s="40">
        <f t="shared" si="0"/>
        <v>190892.5</v>
      </c>
      <c r="G29" s="20"/>
      <c r="H29" s="17"/>
      <c r="I29" s="18"/>
      <c r="J29" s="19"/>
      <c r="M29" s="18"/>
      <c r="N29" s="47"/>
    </row>
    <row r="30" spans="2:26" x14ac:dyDescent="0.25">
      <c r="B30" s="7">
        <v>45653</v>
      </c>
      <c r="C30" s="57">
        <v>13806</v>
      </c>
      <c r="D30" s="9"/>
      <c r="E30" s="10">
        <v>14.5</v>
      </c>
      <c r="F30" s="40">
        <f t="shared" si="0"/>
        <v>200187</v>
      </c>
      <c r="G30" s="20"/>
      <c r="H30" s="17"/>
      <c r="I30" s="18"/>
      <c r="J30" s="19"/>
      <c r="M30" s="18"/>
      <c r="N30" s="47"/>
    </row>
    <row r="31" spans="2:26" x14ac:dyDescent="0.25">
      <c r="B31" s="7">
        <v>45654</v>
      </c>
      <c r="C31" s="57">
        <v>13010</v>
      </c>
      <c r="D31" s="9"/>
      <c r="E31" s="10">
        <v>14.5</v>
      </c>
      <c r="F31" s="40">
        <f t="shared" si="0"/>
        <v>188645</v>
      </c>
      <c r="G31" s="20"/>
      <c r="H31" s="17"/>
      <c r="I31" s="18"/>
      <c r="J31" s="19"/>
      <c r="M31" s="18"/>
      <c r="N31" s="47"/>
    </row>
    <row r="32" spans="2:26" x14ac:dyDescent="0.25">
      <c r="B32" s="7">
        <v>45655</v>
      </c>
      <c r="C32" s="57">
        <v>14854</v>
      </c>
      <c r="D32" s="9"/>
      <c r="E32" s="10">
        <v>14.5</v>
      </c>
      <c r="F32" s="40">
        <f t="shared" si="0"/>
        <v>215383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57">
        <v>12116</v>
      </c>
      <c r="D33" s="9"/>
      <c r="E33" s="10">
        <v>14.5</v>
      </c>
      <c r="F33" s="40">
        <f t="shared" si="0"/>
        <v>175682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>
        <v>13845</v>
      </c>
      <c r="D34" s="43"/>
      <c r="E34" s="44">
        <v>14.5</v>
      </c>
      <c r="F34" s="45">
        <f t="shared" si="0"/>
        <v>200752.5</v>
      </c>
      <c r="G34" s="21"/>
      <c r="H34" s="22"/>
      <c r="I34" s="23"/>
      <c r="J34" s="24"/>
      <c r="N34" s="47">
        <f>SUM(N27:N33)</f>
        <v>-6190922.1600000001</v>
      </c>
    </row>
    <row r="35" spans="2:14" x14ac:dyDescent="0.25">
      <c r="B35" s="48" t="s">
        <v>10</v>
      </c>
      <c r="C35" s="49">
        <f>SUM(C4:C34)</f>
        <v>415135</v>
      </c>
      <c r="D35" s="50">
        <f>SUM(D4:D34)</f>
        <v>0</v>
      </c>
      <c r="E35" s="51"/>
      <c r="F35" s="52" t="s">
        <v>4</v>
      </c>
      <c r="G35" s="25"/>
      <c r="H35" s="163" t="s">
        <v>11</v>
      </c>
      <c r="I35" s="163"/>
      <c r="J35" s="26">
        <f>SUM(J4:J34)</f>
        <v>6079652.0770000024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4" t="s">
        <v>13</v>
      </c>
      <c r="I36" s="164"/>
      <c r="J36" s="19">
        <f>F36+F37</f>
        <v>6019457.5</v>
      </c>
      <c r="L36" s="33">
        <f>J36-J4-J5-J6+J37</f>
        <v>6079652.0750000002</v>
      </c>
      <c r="M36" s="33"/>
      <c r="N36" s="33">
        <f>L36-M36</f>
        <v>6079652.0750000002</v>
      </c>
    </row>
    <row r="37" spans="2:14" x14ac:dyDescent="0.25">
      <c r="B37" s="27" t="s">
        <v>14</v>
      </c>
      <c r="C37" s="32">
        <f>C35</f>
        <v>415135</v>
      </c>
      <c r="D37" s="9">
        <f>D35/1.03</f>
        <v>0</v>
      </c>
      <c r="E37" s="10"/>
      <c r="F37" s="40">
        <f>SUM(F4:F36)</f>
        <v>6019457.5</v>
      </c>
      <c r="G37" s="20"/>
      <c r="H37" s="18" t="s">
        <v>15</v>
      </c>
      <c r="I37" s="18">
        <v>0.01</v>
      </c>
      <c r="J37" s="19">
        <f>J36*I37</f>
        <v>60194.575000000004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65" t="s">
        <v>16</v>
      </c>
      <c r="C39" s="166"/>
      <c r="D39" s="28"/>
      <c r="E39" s="44"/>
      <c r="F39" s="45"/>
      <c r="G39" s="30"/>
      <c r="H39" s="167" t="s">
        <v>17</v>
      </c>
      <c r="I39" s="167"/>
      <c r="J39" s="31">
        <f>J36+J37+J38-J35</f>
        <v>-2.0000021904706955E-3</v>
      </c>
      <c r="M39" s="18"/>
      <c r="N39" s="47">
        <f>J39+N34</f>
        <v>-6190922.1620000023</v>
      </c>
    </row>
    <row r="40" spans="2:14" ht="15.75" thickBot="1" x14ac:dyDescent="0.3">
      <c r="B40" s="157"/>
      <c r="C40" s="158"/>
      <c r="D40" s="158"/>
      <c r="E40" s="158"/>
      <c r="F40" s="158"/>
      <c r="G40" s="158"/>
      <c r="H40" s="158"/>
      <c r="I40" s="158"/>
      <c r="J40" s="159"/>
      <c r="M40" s="18" t="s">
        <v>25</v>
      </c>
      <c r="N40" s="47"/>
    </row>
    <row r="41" spans="2:14" ht="15.75" thickBot="1" x14ac:dyDescent="0.3">
      <c r="B41" s="157"/>
      <c r="C41" s="158"/>
      <c r="D41" s="158"/>
      <c r="E41" s="158"/>
      <c r="F41" s="158"/>
      <c r="G41" s="158"/>
      <c r="H41" s="158"/>
      <c r="I41" s="158"/>
      <c r="J41" s="159"/>
      <c r="M41" s="18" t="s">
        <v>32</v>
      </c>
      <c r="N41" s="47">
        <f>N40+N39</f>
        <v>-6190922.1620000023</v>
      </c>
    </row>
    <row r="42" spans="2:14" x14ac:dyDescent="0.25">
      <c r="J42" s="33"/>
    </row>
    <row r="43" spans="2:14" x14ac:dyDescent="0.25">
      <c r="J43" s="33"/>
    </row>
    <row r="46" spans="2:14" x14ac:dyDescent="0.25">
      <c r="J46" s="33"/>
    </row>
    <row r="47" spans="2:14" x14ac:dyDescent="0.25">
      <c r="N47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9" orientation="landscape" verticalDpi="0" r:id="rId1"/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D47"/>
  <sheetViews>
    <sheetView zoomScale="85" zoomScaleNormal="85" zoomScaleSheetLayoutView="85" workbookViewId="0">
      <selection activeCell="M6" sqref="M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12.7109375" bestFit="1" customWidth="1"/>
    <col min="14" max="14" width="12.42578125" bestFit="1" customWidth="1"/>
    <col min="15" max="15" width="3.8554687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140625" bestFit="1" customWidth="1"/>
    <col min="23" max="23" width="7" bestFit="1" customWidth="1"/>
    <col min="24" max="24" width="5" bestFit="1" customWidth="1"/>
    <col min="25" max="25" width="8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0" ht="15.75" thickBot="1" x14ac:dyDescent="0.3"/>
    <row r="2" spans="2:30" ht="25.5" customHeight="1" thickBot="1" x14ac:dyDescent="0.3">
      <c r="B2" s="160" t="s">
        <v>39</v>
      </c>
      <c r="C2" s="161"/>
      <c r="D2" s="161"/>
      <c r="E2" s="161"/>
      <c r="F2" s="161"/>
      <c r="G2" s="161"/>
      <c r="H2" s="161"/>
      <c r="I2" s="161"/>
      <c r="J2" s="16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95">
        <f>SUM(AB:AB)</f>
        <v>646693.33000000007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96">
        <v>45695</v>
      </c>
      <c r="Q3" s="97" t="s">
        <v>53</v>
      </c>
      <c r="R3" s="96">
        <v>45716</v>
      </c>
      <c r="S3" s="97" t="s">
        <v>34</v>
      </c>
      <c r="T3" s="98">
        <v>1</v>
      </c>
      <c r="U3" s="97" t="s">
        <v>38</v>
      </c>
      <c r="V3" s="97" t="s">
        <v>51</v>
      </c>
      <c r="W3" s="99">
        <v>26840</v>
      </c>
      <c r="X3" s="97" t="s">
        <v>12</v>
      </c>
      <c r="Y3" s="100">
        <v>11.969200000000001</v>
      </c>
      <c r="Z3" s="101">
        <v>321253.33</v>
      </c>
      <c r="AA3" s="101"/>
      <c r="AB3" s="101">
        <v>321253.33</v>
      </c>
      <c r="AC3" s="93" t="s">
        <v>54</v>
      </c>
      <c r="AD3" s="94"/>
    </row>
    <row r="4" spans="2:30" x14ac:dyDescent="0.25">
      <c r="B4" s="7">
        <v>45658</v>
      </c>
      <c r="C4" s="8">
        <v>15068</v>
      </c>
      <c r="D4" s="9"/>
      <c r="E4" s="10">
        <v>18</v>
      </c>
      <c r="F4" s="40">
        <f>E4*C4</f>
        <v>271224</v>
      </c>
      <c r="G4" s="12"/>
      <c r="H4" s="13" t="s">
        <v>6</v>
      </c>
      <c r="I4" s="14">
        <v>0.01</v>
      </c>
      <c r="J4" s="15"/>
      <c r="L4" s="60"/>
      <c r="M4" s="145"/>
      <c r="P4" s="96"/>
      <c r="Q4" s="97"/>
      <c r="R4" s="96"/>
      <c r="S4" s="97"/>
      <c r="T4" s="98"/>
      <c r="U4" s="97"/>
      <c r="V4" s="97"/>
      <c r="W4" s="99"/>
      <c r="X4" s="97"/>
      <c r="Y4" s="100"/>
      <c r="Z4" s="101"/>
      <c r="AA4" s="101"/>
      <c r="AB4" s="101"/>
      <c r="AC4" s="93"/>
      <c r="AD4" s="94"/>
    </row>
    <row r="5" spans="2:30" x14ac:dyDescent="0.25">
      <c r="B5" s="7">
        <v>45659</v>
      </c>
      <c r="C5" s="8">
        <v>12602</v>
      </c>
      <c r="D5" s="9"/>
      <c r="E5" s="10">
        <v>18</v>
      </c>
      <c r="F5" s="40">
        <f t="shared" ref="F5:F34" si="0">E5*C5</f>
        <v>226836</v>
      </c>
      <c r="G5" s="12"/>
      <c r="H5" s="13" t="s">
        <v>7</v>
      </c>
      <c r="I5" s="14">
        <v>1E-3</v>
      </c>
      <c r="J5" s="15"/>
      <c r="L5" s="60"/>
      <c r="M5" s="145"/>
      <c r="P5" s="96">
        <v>45688</v>
      </c>
      <c r="Q5" s="97" t="s">
        <v>49</v>
      </c>
      <c r="R5" s="96">
        <v>45747</v>
      </c>
      <c r="S5" s="97" t="s">
        <v>50</v>
      </c>
      <c r="T5" s="98">
        <v>100</v>
      </c>
      <c r="U5" s="97" t="s">
        <v>38</v>
      </c>
      <c r="V5" s="97" t="s">
        <v>51</v>
      </c>
      <c r="W5" s="99">
        <v>27120</v>
      </c>
      <c r="X5" s="97" t="s">
        <v>12</v>
      </c>
      <c r="Y5" s="100">
        <v>12</v>
      </c>
      <c r="Z5" s="101">
        <v>325440</v>
      </c>
      <c r="AA5" s="101"/>
      <c r="AB5" s="101">
        <v>325440</v>
      </c>
      <c r="AC5" s="93" t="s">
        <v>52</v>
      </c>
      <c r="AD5" s="94"/>
    </row>
    <row r="6" spans="2:30" x14ac:dyDescent="0.25">
      <c r="B6" s="7">
        <v>45660</v>
      </c>
      <c r="C6" s="8">
        <v>13709</v>
      </c>
      <c r="D6" s="9"/>
      <c r="E6" s="10">
        <v>18</v>
      </c>
      <c r="F6" s="40">
        <f t="shared" si="0"/>
        <v>246762</v>
      </c>
      <c r="G6" s="12"/>
      <c r="H6" s="13" t="s">
        <v>8</v>
      </c>
      <c r="I6" s="14"/>
      <c r="J6" s="15"/>
      <c r="L6" s="60"/>
      <c r="M6" s="145"/>
      <c r="P6" s="96"/>
      <c r="Q6" s="97"/>
      <c r="R6" s="96"/>
      <c r="S6" s="97"/>
      <c r="T6" s="98"/>
      <c r="U6" s="97"/>
      <c r="V6" s="97"/>
      <c r="W6" s="99"/>
      <c r="X6" s="97"/>
      <c r="Y6" s="100"/>
      <c r="Z6" s="101"/>
      <c r="AA6" s="101"/>
      <c r="AB6" s="101"/>
      <c r="AC6" s="93"/>
      <c r="AD6" s="94"/>
    </row>
    <row r="7" spans="2:30" x14ac:dyDescent="0.25">
      <c r="B7" s="7">
        <v>45661</v>
      </c>
      <c r="C7" s="8">
        <v>15495</v>
      </c>
      <c r="D7" s="9"/>
      <c r="E7" s="10">
        <v>18</v>
      </c>
      <c r="F7" s="40">
        <f t="shared" si="0"/>
        <v>278910</v>
      </c>
      <c r="G7" s="12"/>
      <c r="H7" s="13" t="s">
        <v>9</v>
      </c>
      <c r="I7" s="14"/>
      <c r="J7" s="15">
        <f>'ARALIK 2024'!J39*-1</f>
        <v>2.0000021904706955E-3</v>
      </c>
      <c r="L7" s="60"/>
      <c r="M7" s="145"/>
      <c r="P7" s="96"/>
      <c r="Q7" s="97"/>
      <c r="R7" s="96"/>
      <c r="S7" s="97"/>
      <c r="T7" s="98"/>
      <c r="U7" s="97"/>
      <c r="V7" s="97"/>
      <c r="W7" s="99"/>
      <c r="X7" s="97"/>
      <c r="Y7" s="100"/>
      <c r="Z7" s="101"/>
      <c r="AA7" s="101"/>
      <c r="AB7" s="101"/>
      <c r="AC7" s="93"/>
      <c r="AD7" s="94"/>
    </row>
    <row r="8" spans="2:30" x14ac:dyDescent="0.25">
      <c r="B8" s="7">
        <v>45662</v>
      </c>
      <c r="C8" s="8">
        <v>13961</v>
      </c>
      <c r="D8" s="9"/>
      <c r="E8" s="10">
        <v>18</v>
      </c>
      <c r="F8" s="40">
        <f t="shared" si="0"/>
        <v>251298</v>
      </c>
      <c r="G8" s="16"/>
      <c r="H8" s="17" t="s">
        <v>56</v>
      </c>
      <c r="I8" s="18"/>
      <c r="J8" s="19">
        <v>19520</v>
      </c>
      <c r="L8" s="60"/>
      <c r="M8" s="144"/>
      <c r="P8" s="96"/>
      <c r="Q8" s="97"/>
      <c r="R8" s="96"/>
      <c r="S8" s="97"/>
      <c r="T8" s="98"/>
      <c r="U8" s="97"/>
      <c r="V8" s="97"/>
      <c r="W8" s="99"/>
      <c r="X8" s="97"/>
      <c r="Y8" s="100"/>
      <c r="Z8" s="101"/>
      <c r="AA8" s="101"/>
      <c r="AB8" s="101"/>
      <c r="AC8" s="93"/>
      <c r="AD8" s="94"/>
    </row>
    <row r="9" spans="2:30" x14ac:dyDescent="0.25">
      <c r="B9" s="7">
        <v>45663</v>
      </c>
      <c r="C9" s="8">
        <v>12874</v>
      </c>
      <c r="D9" s="9"/>
      <c r="E9" s="10">
        <v>18</v>
      </c>
      <c r="F9" s="40">
        <f t="shared" si="0"/>
        <v>231732</v>
      </c>
      <c r="G9" s="16">
        <v>45723</v>
      </c>
      <c r="H9" s="17" t="s">
        <v>64</v>
      </c>
      <c r="I9" s="18"/>
      <c r="J9" s="19">
        <v>786226.62</v>
      </c>
      <c r="L9" s="60"/>
      <c r="M9" s="144"/>
      <c r="P9" s="96"/>
      <c r="Q9" s="97"/>
      <c r="R9" s="96"/>
      <c r="S9" s="97"/>
      <c r="T9" s="98"/>
      <c r="U9" s="97"/>
      <c r="V9" s="97"/>
      <c r="W9" s="99"/>
      <c r="X9" s="97"/>
      <c r="Y9" s="100"/>
      <c r="Z9" s="101"/>
      <c r="AA9" s="101"/>
      <c r="AB9" s="101"/>
      <c r="AC9" s="93"/>
      <c r="AD9" s="94"/>
    </row>
    <row r="10" spans="2:30" x14ac:dyDescent="0.25">
      <c r="B10" s="7">
        <v>45664</v>
      </c>
      <c r="C10" s="8">
        <v>13068</v>
      </c>
      <c r="D10" s="9"/>
      <c r="E10" s="10">
        <v>18</v>
      </c>
      <c r="F10" s="40">
        <f t="shared" si="0"/>
        <v>235224</v>
      </c>
      <c r="G10" s="16">
        <v>45727</v>
      </c>
      <c r="H10" s="17" t="s">
        <v>55</v>
      </c>
      <c r="I10" s="18"/>
      <c r="J10" s="19">
        <v>1000000</v>
      </c>
      <c r="L10" s="60"/>
      <c r="M10" s="145"/>
    </row>
    <row r="11" spans="2:30" x14ac:dyDescent="0.25">
      <c r="B11" s="7">
        <v>45665</v>
      </c>
      <c r="C11" s="8">
        <v>15456</v>
      </c>
      <c r="D11" s="9"/>
      <c r="E11" s="10">
        <v>18</v>
      </c>
      <c r="F11" s="40">
        <f t="shared" si="0"/>
        <v>278208</v>
      </c>
      <c r="G11" s="16">
        <v>45737</v>
      </c>
      <c r="H11" s="17" t="s">
        <v>65</v>
      </c>
      <c r="I11" s="18"/>
      <c r="J11" s="19">
        <v>173000</v>
      </c>
      <c r="L11" s="60"/>
      <c r="M11" s="145"/>
    </row>
    <row r="12" spans="2:30" x14ac:dyDescent="0.25">
      <c r="B12" s="7">
        <v>45666</v>
      </c>
      <c r="C12" s="8">
        <v>12777</v>
      </c>
      <c r="D12" s="9"/>
      <c r="E12" s="10">
        <v>18</v>
      </c>
      <c r="F12" s="40">
        <f t="shared" si="0"/>
        <v>229986</v>
      </c>
      <c r="G12" s="16">
        <v>45737</v>
      </c>
      <c r="H12" s="17" t="s">
        <v>66</v>
      </c>
      <c r="I12" s="18"/>
      <c r="J12" s="19">
        <v>1208585.19</v>
      </c>
      <c r="L12" s="60"/>
      <c r="M12" s="145"/>
    </row>
    <row r="13" spans="2:30" x14ac:dyDescent="0.25">
      <c r="B13" s="7">
        <v>45667</v>
      </c>
      <c r="C13" s="8">
        <v>13573</v>
      </c>
      <c r="D13" s="9"/>
      <c r="E13" s="10">
        <v>18</v>
      </c>
      <c r="F13" s="40">
        <f t="shared" si="0"/>
        <v>244314</v>
      </c>
      <c r="G13" s="16">
        <v>45745</v>
      </c>
      <c r="H13" s="17" t="s">
        <v>67</v>
      </c>
      <c r="I13" s="18"/>
      <c r="J13" s="19">
        <v>400000</v>
      </c>
      <c r="L13" s="60"/>
      <c r="M13" s="145"/>
      <c r="N13" s="92"/>
    </row>
    <row r="14" spans="2:30" x14ac:dyDescent="0.25">
      <c r="B14" s="7">
        <v>45668</v>
      </c>
      <c r="C14" s="8">
        <v>13864</v>
      </c>
      <c r="D14" s="9"/>
      <c r="E14" s="10">
        <v>18</v>
      </c>
      <c r="F14" s="40">
        <f t="shared" si="0"/>
        <v>249552</v>
      </c>
      <c r="G14" s="16">
        <v>45741</v>
      </c>
      <c r="H14" s="17" t="s">
        <v>55</v>
      </c>
      <c r="I14" s="18"/>
      <c r="J14" s="19">
        <v>1500000</v>
      </c>
      <c r="L14" s="60"/>
      <c r="M14" s="61"/>
      <c r="N14" s="92"/>
    </row>
    <row r="15" spans="2:30" x14ac:dyDescent="0.25">
      <c r="B15" s="7">
        <v>45669</v>
      </c>
      <c r="C15" s="8">
        <v>14796</v>
      </c>
      <c r="D15" s="9"/>
      <c r="E15" s="10">
        <v>18</v>
      </c>
      <c r="F15" s="40">
        <f t="shared" si="0"/>
        <v>266328</v>
      </c>
      <c r="G15" s="16">
        <v>45744</v>
      </c>
      <c r="H15" s="17" t="s">
        <v>55</v>
      </c>
      <c r="I15" s="18"/>
      <c r="J15" s="19">
        <v>1000000</v>
      </c>
      <c r="L15" s="60"/>
      <c r="M15" s="61"/>
      <c r="N15" s="92"/>
    </row>
    <row r="16" spans="2:30" x14ac:dyDescent="0.25">
      <c r="B16" s="7">
        <v>45670</v>
      </c>
      <c r="C16" s="8">
        <v>13476</v>
      </c>
      <c r="D16" s="9"/>
      <c r="E16" s="10">
        <v>18</v>
      </c>
      <c r="F16" s="40">
        <f t="shared" si="0"/>
        <v>242568</v>
      </c>
      <c r="G16" s="16">
        <v>45749</v>
      </c>
      <c r="H16" s="17" t="s">
        <v>55</v>
      </c>
      <c r="I16" s="18"/>
      <c r="J16" s="19">
        <v>800000</v>
      </c>
      <c r="L16" s="60"/>
      <c r="M16" s="61"/>
      <c r="N16" s="92"/>
      <c r="V16" t="s">
        <v>68</v>
      </c>
    </row>
    <row r="17" spans="2:22" x14ac:dyDescent="0.25">
      <c r="B17" s="7">
        <v>45671</v>
      </c>
      <c r="C17" s="8">
        <v>13204</v>
      </c>
      <c r="D17" s="9"/>
      <c r="E17" s="10">
        <v>18</v>
      </c>
      <c r="F17" s="40">
        <f t="shared" si="0"/>
        <v>237672</v>
      </c>
      <c r="G17" s="16">
        <v>45777</v>
      </c>
      <c r="H17" s="17" t="s">
        <v>64</v>
      </c>
      <c r="I17" s="18"/>
      <c r="J17" s="19">
        <v>819267.61</v>
      </c>
      <c r="L17" s="60"/>
      <c r="M17" s="61"/>
      <c r="N17" s="92"/>
      <c r="V17" t="s">
        <v>69</v>
      </c>
    </row>
    <row r="18" spans="2:22" x14ac:dyDescent="0.25">
      <c r="B18" s="7">
        <v>45672</v>
      </c>
      <c r="C18" s="8">
        <v>14058</v>
      </c>
      <c r="D18" s="9"/>
      <c r="E18" s="10">
        <v>18</v>
      </c>
      <c r="F18" s="40">
        <f t="shared" si="0"/>
        <v>253044</v>
      </c>
      <c r="G18" s="20"/>
      <c r="H18" s="17"/>
      <c r="I18" s="18"/>
      <c r="J18" s="19"/>
      <c r="N18" s="92"/>
    </row>
    <row r="19" spans="2:22" x14ac:dyDescent="0.25">
      <c r="B19" s="7">
        <v>45673</v>
      </c>
      <c r="C19" s="8">
        <v>13883</v>
      </c>
      <c r="D19" s="9"/>
      <c r="E19" s="10">
        <v>18</v>
      </c>
      <c r="F19" s="40">
        <f t="shared" si="0"/>
        <v>249894</v>
      </c>
      <c r="G19" s="20"/>
      <c r="H19" s="17"/>
      <c r="I19" s="18"/>
      <c r="J19" s="19"/>
      <c r="N19" s="92"/>
    </row>
    <row r="20" spans="2:22" x14ac:dyDescent="0.25">
      <c r="B20" s="7">
        <v>45674</v>
      </c>
      <c r="C20" s="8">
        <v>13825</v>
      </c>
      <c r="D20" s="9"/>
      <c r="E20" s="10">
        <v>18</v>
      </c>
      <c r="F20" s="40">
        <f t="shared" si="0"/>
        <v>248850</v>
      </c>
      <c r="G20" s="20"/>
      <c r="H20" s="17"/>
      <c r="I20" s="18"/>
      <c r="J20" s="19"/>
    </row>
    <row r="21" spans="2:22" x14ac:dyDescent="0.25">
      <c r="B21" s="7">
        <v>45675</v>
      </c>
      <c r="C21" s="8">
        <v>13476</v>
      </c>
      <c r="D21" s="9"/>
      <c r="E21" s="10">
        <v>18</v>
      </c>
      <c r="F21" s="40">
        <f t="shared" si="0"/>
        <v>242568</v>
      </c>
      <c r="G21" s="20"/>
      <c r="H21" s="17"/>
      <c r="I21" s="18"/>
      <c r="J21" s="19"/>
    </row>
    <row r="22" spans="2:22" x14ac:dyDescent="0.25">
      <c r="B22" s="7">
        <v>45676</v>
      </c>
      <c r="C22" s="8">
        <v>14835</v>
      </c>
      <c r="D22" s="9"/>
      <c r="E22" s="10">
        <v>18</v>
      </c>
      <c r="F22" s="40">
        <f t="shared" si="0"/>
        <v>267030</v>
      </c>
      <c r="G22" s="20"/>
      <c r="H22" s="17"/>
      <c r="I22" s="18"/>
      <c r="J22" s="19"/>
    </row>
    <row r="23" spans="2:22" x14ac:dyDescent="0.25">
      <c r="B23" s="7">
        <v>45677</v>
      </c>
      <c r="C23" s="8">
        <v>14039</v>
      </c>
      <c r="D23" s="9"/>
      <c r="E23" s="10">
        <v>18</v>
      </c>
      <c r="F23" s="40">
        <f t="shared" si="0"/>
        <v>252702</v>
      </c>
      <c r="G23" s="20"/>
      <c r="H23" s="17"/>
      <c r="I23" s="18"/>
      <c r="J23" s="19"/>
    </row>
    <row r="24" spans="2:22" x14ac:dyDescent="0.25">
      <c r="B24" s="7">
        <v>45678</v>
      </c>
      <c r="C24" s="8">
        <v>14408</v>
      </c>
      <c r="D24" s="9"/>
      <c r="E24" s="10">
        <v>18</v>
      </c>
      <c r="F24" s="40">
        <f t="shared" si="0"/>
        <v>259344</v>
      </c>
      <c r="G24" s="20"/>
      <c r="H24" s="17"/>
      <c r="I24" s="18"/>
      <c r="J24" s="19"/>
    </row>
    <row r="25" spans="2:22" x14ac:dyDescent="0.25">
      <c r="B25" s="7">
        <v>45679</v>
      </c>
      <c r="C25" s="8">
        <v>13534</v>
      </c>
      <c r="D25" s="9"/>
      <c r="E25" s="10">
        <v>18</v>
      </c>
      <c r="F25" s="40">
        <f t="shared" si="0"/>
        <v>243612</v>
      </c>
      <c r="G25" s="20"/>
      <c r="H25" s="17"/>
      <c r="I25" s="18"/>
      <c r="J25" s="19"/>
    </row>
    <row r="26" spans="2:22" x14ac:dyDescent="0.25">
      <c r="B26" s="7">
        <v>45680</v>
      </c>
      <c r="C26" s="8">
        <v>14039</v>
      </c>
      <c r="D26" s="9"/>
      <c r="E26" s="10">
        <v>18</v>
      </c>
      <c r="F26" s="40">
        <f t="shared" si="0"/>
        <v>252702</v>
      </c>
      <c r="G26" s="20"/>
      <c r="H26" s="17"/>
      <c r="I26" s="18"/>
      <c r="J26" s="19"/>
    </row>
    <row r="27" spans="2:22" x14ac:dyDescent="0.25">
      <c r="B27" s="7">
        <v>45681</v>
      </c>
      <c r="C27" s="8">
        <v>14039</v>
      </c>
      <c r="D27" s="9"/>
      <c r="E27" s="10">
        <v>18</v>
      </c>
      <c r="F27" s="40">
        <f t="shared" si="0"/>
        <v>252702</v>
      </c>
      <c r="G27" s="20"/>
      <c r="H27" s="17"/>
      <c r="I27" s="18"/>
      <c r="J27" s="19"/>
    </row>
    <row r="28" spans="2:22" x14ac:dyDescent="0.25">
      <c r="B28" s="7">
        <v>45682</v>
      </c>
      <c r="C28" s="8">
        <v>13476</v>
      </c>
      <c r="D28" s="9"/>
      <c r="E28" s="10">
        <v>18</v>
      </c>
      <c r="F28" s="40">
        <f t="shared" si="0"/>
        <v>242568</v>
      </c>
      <c r="G28" s="20"/>
      <c r="H28" s="17"/>
      <c r="I28" s="18"/>
      <c r="J28" s="19"/>
    </row>
    <row r="29" spans="2:22" x14ac:dyDescent="0.25">
      <c r="B29" s="7">
        <v>45683</v>
      </c>
      <c r="C29" s="8">
        <v>13689</v>
      </c>
      <c r="D29" s="9"/>
      <c r="E29" s="10">
        <v>18</v>
      </c>
      <c r="F29" s="40">
        <f t="shared" si="0"/>
        <v>246402</v>
      </c>
      <c r="G29" s="20"/>
      <c r="H29" s="17"/>
      <c r="I29" s="18"/>
      <c r="J29" s="19"/>
    </row>
    <row r="30" spans="2:22" x14ac:dyDescent="0.25">
      <c r="B30" s="7">
        <v>45684</v>
      </c>
      <c r="C30" s="8">
        <v>13767</v>
      </c>
      <c r="D30" s="9"/>
      <c r="E30" s="10">
        <v>18</v>
      </c>
      <c r="F30" s="40">
        <f t="shared" si="0"/>
        <v>247806</v>
      </c>
      <c r="G30" s="20"/>
      <c r="H30" s="17"/>
      <c r="I30" s="18"/>
      <c r="J30" s="19"/>
    </row>
    <row r="31" spans="2:22" x14ac:dyDescent="0.25">
      <c r="B31" s="7">
        <v>45685</v>
      </c>
      <c r="C31" s="8">
        <v>13495</v>
      </c>
      <c r="D31" s="9"/>
      <c r="E31" s="10">
        <v>18</v>
      </c>
      <c r="F31" s="40">
        <f t="shared" si="0"/>
        <v>242910</v>
      </c>
      <c r="G31" s="20"/>
      <c r="H31" s="17"/>
      <c r="I31" s="18"/>
      <c r="J31" s="19"/>
    </row>
    <row r="32" spans="2:22" x14ac:dyDescent="0.25">
      <c r="B32" s="7">
        <v>45686</v>
      </c>
      <c r="C32" s="8">
        <v>13592</v>
      </c>
      <c r="D32" s="9"/>
      <c r="E32" s="10">
        <v>18</v>
      </c>
      <c r="F32" s="40">
        <f t="shared" si="0"/>
        <v>244656</v>
      </c>
      <c r="G32" s="20"/>
      <c r="H32" s="17"/>
      <c r="I32" s="18"/>
      <c r="J32" s="19"/>
    </row>
    <row r="33" spans="2:14" x14ac:dyDescent="0.25">
      <c r="B33" s="7">
        <v>45687</v>
      </c>
      <c r="C33" s="8">
        <v>13650</v>
      </c>
      <c r="D33" s="9"/>
      <c r="E33" s="10">
        <v>18</v>
      </c>
      <c r="F33" s="40">
        <f t="shared" si="0"/>
        <v>245700</v>
      </c>
      <c r="G33" s="20"/>
      <c r="H33" s="17"/>
      <c r="I33" s="18"/>
      <c r="J33" s="19"/>
    </row>
    <row r="34" spans="2:14" ht="15.75" thickBot="1" x14ac:dyDescent="0.3">
      <c r="B34" s="7">
        <v>45688</v>
      </c>
      <c r="C34" s="42">
        <v>13631</v>
      </c>
      <c r="D34" s="43"/>
      <c r="E34" s="10">
        <v>18</v>
      </c>
      <c r="F34" s="45">
        <f t="shared" si="0"/>
        <v>245358</v>
      </c>
      <c r="G34" s="21"/>
      <c r="H34" s="22"/>
      <c r="I34" s="23"/>
      <c r="J34" s="24"/>
    </row>
    <row r="35" spans="2:14" x14ac:dyDescent="0.25">
      <c r="B35" s="34" t="s">
        <v>10</v>
      </c>
      <c r="C35" s="35">
        <f>SUM(C4:C34)</f>
        <v>429359</v>
      </c>
      <c r="D35" s="36">
        <f>SUM(D4:D34)</f>
        <v>0</v>
      </c>
      <c r="E35" s="37"/>
      <c r="F35" s="38" t="s">
        <v>4</v>
      </c>
      <c r="G35" s="25"/>
      <c r="H35" s="163" t="s">
        <v>11</v>
      </c>
      <c r="I35" s="163"/>
      <c r="J35" s="26">
        <f>SUM(J4:J34)</f>
        <v>7706599.422000003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164" t="s">
        <v>13</v>
      </c>
      <c r="I36" s="164"/>
      <c r="J36" s="19">
        <f>F36+F37</f>
        <v>7728462</v>
      </c>
      <c r="L36" s="33">
        <f>J36-J4-J5-J6+J37</f>
        <v>7805746.6200000001</v>
      </c>
    </row>
    <row r="37" spans="2:14" x14ac:dyDescent="0.25">
      <c r="B37" s="27" t="s">
        <v>14</v>
      </c>
      <c r="C37" s="32">
        <f>C35</f>
        <v>429359</v>
      </c>
      <c r="D37" s="9">
        <f>D35/1.03</f>
        <v>0</v>
      </c>
      <c r="E37" s="10"/>
      <c r="F37" s="11">
        <f>SUM(F4:F36)</f>
        <v>7728462</v>
      </c>
      <c r="G37" s="20"/>
      <c r="H37" s="18" t="s">
        <v>15</v>
      </c>
      <c r="I37" s="18">
        <v>0.01</v>
      </c>
      <c r="J37" s="19">
        <f>J36*I37</f>
        <v>77284.62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165" t="s">
        <v>16</v>
      </c>
      <c r="C39" s="166"/>
      <c r="D39" s="28"/>
      <c r="E39" s="10"/>
      <c r="F39" s="29"/>
      <c r="G39" s="30"/>
      <c r="H39" s="167" t="s">
        <v>17</v>
      </c>
      <c r="I39" s="167"/>
      <c r="J39" s="31">
        <f>J36+J37+J38-J35</f>
        <v>99147.197999997064</v>
      </c>
    </row>
    <row r="40" spans="2:14" ht="15.75" thickBot="1" x14ac:dyDescent="0.3">
      <c r="B40" s="157"/>
      <c r="C40" s="158"/>
      <c r="D40" s="158"/>
      <c r="E40" s="158"/>
      <c r="F40" s="158"/>
      <c r="G40" s="158"/>
      <c r="H40" s="158"/>
      <c r="I40" s="158"/>
      <c r="J40" s="159"/>
    </row>
    <row r="41" spans="2:14" ht="15.75" thickBot="1" x14ac:dyDescent="0.3">
      <c r="B41" s="157"/>
      <c r="C41" s="158"/>
      <c r="D41" s="158"/>
      <c r="E41" s="158"/>
      <c r="F41" s="158"/>
      <c r="G41" s="158"/>
      <c r="H41" s="158"/>
      <c r="I41" s="158"/>
      <c r="J41" s="159"/>
    </row>
    <row r="42" spans="2:14" x14ac:dyDescent="0.25">
      <c r="J42" s="33"/>
    </row>
    <row r="43" spans="2:14" x14ac:dyDescent="0.25">
      <c r="J43" s="33"/>
    </row>
    <row r="46" spans="2:14" x14ac:dyDescent="0.25">
      <c r="N46" s="33">
        <v>-3359037.25</v>
      </c>
    </row>
    <row r="47" spans="2:14" x14ac:dyDescent="0.25">
      <c r="N47" s="33">
        <f>N36+N46</f>
        <v>-3359037.25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9" orientation="landscape" verticalDpi="0" r:id="rId1"/>
  <colBreaks count="1" manualBreakCount="1">
    <brk id="29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L16" sqref="L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0" t="s">
        <v>39</v>
      </c>
      <c r="C2" s="161"/>
      <c r="D2" s="161"/>
      <c r="E2" s="161"/>
      <c r="F2" s="161"/>
      <c r="G2" s="161"/>
      <c r="H2" s="161"/>
      <c r="I2" s="161"/>
      <c r="J2" s="16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325440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82">
        <v>45695</v>
      </c>
      <c r="Q3" s="83" t="s">
        <v>53</v>
      </c>
      <c r="R3" s="82">
        <v>45716</v>
      </c>
      <c r="S3" s="83" t="s">
        <v>34</v>
      </c>
      <c r="T3" s="84">
        <v>1</v>
      </c>
      <c r="U3" s="83" t="s">
        <v>38</v>
      </c>
      <c r="V3" s="83" t="s">
        <v>51</v>
      </c>
      <c r="W3" s="89">
        <v>26840</v>
      </c>
      <c r="X3" s="83" t="s">
        <v>12</v>
      </c>
      <c r="Y3" s="86">
        <v>11.969200000000001</v>
      </c>
      <c r="Z3" s="87">
        <v>321253.33</v>
      </c>
      <c r="AA3" s="87"/>
      <c r="AB3" s="87">
        <v>321253.33</v>
      </c>
      <c r="AC3" s="93" t="s">
        <v>54</v>
      </c>
    </row>
    <row r="4" spans="2:29" x14ac:dyDescent="0.25">
      <c r="B4" s="7">
        <v>45689</v>
      </c>
      <c r="C4" s="8">
        <v>13961</v>
      </c>
      <c r="D4" s="9"/>
      <c r="E4" s="10">
        <v>18</v>
      </c>
      <c r="F4" s="40">
        <f>E4*C4</f>
        <v>251298</v>
      </c>
      <c r="G4" s="12"/>
      <c r="H4" s="13" t="s">
        <v>6</v>
      </c>
      <c r="I4" s="14">
        <v>0.01</v>
      </c>
      <c r="J4" s="15"/>
      <c r="P4" s="103"/>
      <c r="Q4" s="104"/>
      <c r="R4" s="103"/>
      <c r="S4" s="104"/>
      <c r="T4" s="105"/>
      <c r="U4" s="104"/>
      <c r="V4" s="104" t="s">
        <v>63</v>
      </c>
      <c r="W4" s="106"/>
      <c r="X4" s="104"/>
      <c r="Y4" s="107"/>
      <c r="Z4" s="108"/>
      <c r="AA4" s="108"/>
      <c r="AB4" s="108">
        <v>-321253.33</v>
      </c>
      <c r="AC4" s="93"/>
    </row>
    <row r="5" spans="2:29" x14ac:dyDescent="0.25">
      <c r="B5" s="7">
        <v>45690</v>
      </c>
      <c r="C5" s="8">
        <v>13709</v>
      </c>
      <c r="D5" s="9"/>
      <c r="E5" s="10">
        <v>18</v>
      </c>
      <c r="F5" s="40">
        <f t="shared" ref="F5:F34" si="0">E5*C5</f>
        <v>246762</v>
      </c>
      <c r="G5" s="12"/>
      <c r="H5" s="13" t="s">
        <v>7</v>
      </c>
      <c r="I5" s="14">
        <v>1E-3</v>
      </c>
      <c r="J5" s="15"/>
      <c r="P5" s="96">
        <v>45688</v>
      </c>
      <c r="Q5" s="97" t="s">
        <v>49</v>
      </c>
      <c r="R5" s="96">
        <v>45747</v>
      </c>
      <c r="S5" s="97" t="s">
        <v>50</v>
      </c>
      <c r="T5" s="98">
        <v>100</v>
      </c>
      <c r="U5" s="97" t="s">
        <v>38</v>
      </c>
      <c r="V5" s="97" t="s">
        <v>51</v>
      </c>
      <c r="W5" s="99">
        <v>27120</v>
      </c>
      <c r="X5" s="97" t="s">
        <v>12</v>
      </c>
      <c r="Y5" s="100">
        <v>12</v>
      </c>
      <c r="Z5" s="101">
        <v>325440</v>
      </c>
      <c r="AA5" s="101"/>
      <c r="AB5" s="101">
        <v>325440</v>
      </c>
      <c r="AC5" s="93" t="s">
        <v>52</v>
      </c>
    </row>
    <row r="6" spans="2:29" x14ac:dyDescent="0.25">
      <c r="B6" s="7">
        <v>45691</v>
      </c>
      <c r="C6" s="8">
        <v>13087</v>
      </c>
      <c r="D6" s="9"/>
      <c r="E6" s="10">
        <v>18</v>
      </c>
      <c r="F6" s="40">
        <f t="shared" si="0"/>
        <v>235566</v>
      </c>
      <c r="G6" s="12"/>
      <c r="H6" s="13" t="s">
        <v>8</v>
      </c>
      <c r="I6" s="14"/>
      <c r="J6" s="15"/>
      <c r="P6" s="96"/>
      <c r="Q6" s="97"/>
      <c r="R6" s="96"/>
      <c r="S6" s="97"/>
      <c r="T6" s="98"/>
      <c r="U6" s="97"/>
      <c r="V6" s="97"/>
      <c r="W6" s="99"/>
      <c r="X6" s="97"/>
      <c r="Y6" s="100"/>
      <c r="Z6" s="101"/>
      <c r="AA6" s="101"/>
      <c r="AB6" s="101"/>
      <c r="AC6" s="93"/>
    </row>
    <row r="7" spans="2:29" x14ac:dyDescent="0.25">
      <c r="B7" s="7">
        <v>45692</v>
      </c>
      <c r="C7" s="8">
        <v>13379</v>
      </c>
      <c r="D7" s="9"/>
      <c r="E7" s="10">
        <v>18</v>
      </c>
      <c r="F7" s="40">
        <f t="shared" si="0"/>
        <v>240822</v>
      </c>
      <c r="G7" s="12"/>
      <c r="H7" s="13" t="s">
        <v>9</v>
      </c>
      <c r="I7" s="14"/>
      <c r="J7" s="15">
        <f>'OCAK 2025'!J39*-1</f>
        <v>-99147.197999997064</v>
      </c>
      <c r="P7" s="96"/>
      <c r="Q7" s="97"/>
      <c r="R7" s="96"/>
      <c r="S7" s="97"/>
      <c r="T7" s="98"/>
      <c r="U7" s="97"/>
      <c r="V7" s="97"/>
      <c r="W7" s="99"/>
      <c r="X7" s="97"/>
      <c r="Y7" s="100"/>
      <c r="Z7" s="101"/>
      <c r="AA7" s="101"/>
      <c r="AB7" s="101"/>
      <c r="AC7" s="93"/>
    </row>
    <row r="8" spans="2:29" x14ac:dyDescent="0.25">
      <c r="B8" s="7">
        <v>45693</v>
      </c>
      <c r="C8" s="8">
        <v>14194</v>
      </c>
      <c r="D8" s="9"/>
      <c r="E8" s="10">
        <v>18</v>
      </c>
      <c r="F8" s="40">
        <f t="shared" si="0"/>
        <v>255492</v>
      </c>
      <c r="G8" s="16">
        <v>45695</v>
      </c>
      <c r="H8" s="17" t="s">
        <v>62</v>
      </c>
      <c r="I8" s="18"/>
      <c r="J8" s="19">
        <v>321253.33</v>
      </c>
      <c r="P8" s="96"/>
      <c r="Q8" s="97"/>
      <c r="R8" s="96"/>
      <c r="S8" s="97"/>
      <c r="T8" s="98"/>
      <c r="U8" s="97"/>
      <c r="V8" s="97"/>
      <c r="W8" s="99"/>
      <c r="X8" s="97"/>
      <c r="Y8" s="100"/>
      <c r="Z8" s="101"/>
      <c r="AA8" s="101"/>
      <c r="AB8" s="101"/>
      <c r="AC8" s="93"/>
    </row>
    <row r="9" spans="2:29" x14ac:dyDescent="0.25">
      <c r="B9" s="7">
        <v>45694</v>
      </c>
      <c r="C9" s="8">
        <v>13456</v>
      </c>
      <c r="D9" s="9"/>
      <c r="E9" s="10">
        <v>18</v>
      </c>
      <c r="F9" s="40">
        <f t="shared" si="0"/>
        <v>242208</v>
      </c>
      <c r="G9" s="16">
        <v>45763</v>
      </c>
      <c r="H9" s="17" t="s">
        <v>55</v>
      </c>
      <c r="I9" s="18"/>
      <c r="J9" s="19">
        <v>1000000</v>
      </c>
      <c r="P9" s="96"/>
      <c r="Q9" s="97"/>
      <c r="R9" s="96"/>
      <c r="S9" s="97"/>
      <c r="T9" s="98"/>
      <c r="U9" s="97"/>
      <c r="V9" s="97"/>
      <c r="W9" s="99"/>
      <c r="X9" s="97"/>
      <c r="Y9" s="100"/>
      <c r="Z9" s="101"/>
      <c r="AA9" s="101"/>
      <c r="AB9" s="101"/>
      <c r="AC9" s="93"/>
    </row>
    <row r="10" spans="2:29" x14ac:dyDescent="0.25">
      <c r="B10" s="7">
        <v>45695</v>
      </c>
      <c r="C10" s="8">
        <v>12951</v>
      </c>
      <c r="D10" s="9"/>
      <c r="E10" s="10">
        <v>18</v>
      </c>
      <c r="F10" s="40">
        <f t="shared" si="0"/>
        <v>233118</v>
      </c>
      <c r="G10" s="16"/>
      <c r="H10" s="17"/>
      <c r="I10" s="18"/>
      <c r="J10" s="19"/>
    </row>
    <row r="11" spans="2:29" x14ac:dyDescent="0.25">
      <c r="B11" s="7">
        <v>45696</v>
      </c>
      <c r="C11" s="8">
        <v>13845</v>
      </c>
      <c r="D11" s="9"/>
      <c r="E11" s="10">
        <v>18</v>
      </c>
      <c r="F11" s="40">
        <f t="shared" si="0"/>
        <v>249210</v>
      </c>
      <c r="G11" s="16">
        <v>45764</v>
      </c>
      <c r="H11" s="17" t="s">
        <v>72</v>
      </c>
      <c r="I11" s="18"/>
      <c r="J11" s="19">
        <v>162459.85999999999</v>
      </c>
      <c r="M11" s="102"/>
    </row>
    <row r="12" spans="2:29" x14ac:dyDescent="0.25">
      <c r="B12" s="7">
        <v>45697</v>
      </c>
      <c r="C12" s="8">
        <v>13146</v>
      </c>
      <c r="D12" s="9"/>
      <c r="E12" s="10">
        <v>18</v>
      </c>
      <c r="F12" s="40">
        <f t="shared" si="0"/>
        <v>236628</v>
      </c>
      <c r="G12" s="16">
        <v>45764</v>
      </c>
      <c r="H12" s="17" t="s">
        <v>73</v>
      </c>
      <c r="I12" s="18"/>
      <c r="J12" s="19">
        <v>1000000</v>
      </c>
      <c r="M12" s="102"/>
    </row>
    <row r="13" spans="2:29" x14ac:dyDescent="0.25">
      <c r="B13" s="7">
        <v>45698</v>
      </c>
      <c r="C13" s="8">
        <v>12951</v>
      </c>
      <c r="D13" s="9"/>
      <c r="E13" s="10">
        <v>18</v>
      </c>
      <c r="F13" s="40">
        <f t="shared" si="0"/>
        <v>233118</v>
      </c>
      <c r="G13" s="16">
        <v>45764</v>
      </c>
      <c r="H13" s="17" t="s">
        <v>75</v>
      </c>
      <c r="I13" s="18"/>
      <c r="J13" s="19">
        <v>1000000</v>
      </c>
      <c r="M13" s="102"/>
    </row>
    <row r="14" spans="2:29" x14ac:dyDescent="0.25">
      <c r="B14" s="7">
        <v>45699</v>
      </c>
      <c r="C14" s="8">
        <v>13300</v>
      </c>
      <c r="D14" s="9"/>
      <c r="E14" s="10">
        <v>18</v>
      </c>
      <c r="F14" s="40">
        <f t="shared" si="0"/>
        <v>239400</v>
      </c>
      <c r="G14" s="16">
        <v>45764</v>
      </c>
      <c r="H14" s="17" t="s">
        <v>74</v>
      </c>
      <c r="I14" s="18"/>
      <c r="J14" s="19">
        <v>1187531.3899999999</v>
      </c>
      <c r="M14" s="102"/>
    </row>
    <row r="15" spans="2:29" x14ac:dyDescent="0.25">
      <c r="B15" s="7">
        <v>45700</v>
      </c>
      <c r="C15" s="8">
        <v>13243</v>
      </c>
      <c r="D15" s="9"/>
      <c r="E15" s="10">
        <v>18</v>
      </c>
      <c r="F15" s="40">
        <f t="shared" si="0"/>
        <v>238374</v>
      </c>
      <c r="G15" s="16">
        <v>45791</v>
      </c>
      <c r="H15" s="17" t="s">
        <v>55</v>
      </c>
      <c r="I15" s="18"/>
      <c r="J15" s="19">
        <v>2000000</v>
      </c>
      <c r="V15" t="s">
        <v>68</v>
      </c>
    </row>
    <row r="16" spans="2:29" x14ac:dyDescent="0.25">
      <c r="B16" s="7">
        <v>45701</v>
      </c>
      <c r="C16" s="8">
        <v>13184</v>
      </c>
      <c r="D16" s="9"/>
      <c r="E16" s="10">
        <v>18</v>
      </c>
      <c r="F16" s="40">
        <f t="shared" si="0"/>
        <v>237312</v>
      </c>
      <c r="G16" s="16"/>
      <c r="H16" s="17"/>
      <c r="I16" s="18"/>
      <c r="J16" s="19"/>
      <c r="V16" t="s">
        <v>69</v>
      </c>
    </row>
    <row r="17" spans="2:14" x14ac:dyDescent="0.25">
      <c r="B17" s="7">
        <v>45702</v>
      </c>
      <c r="C17" s="8">
        <v>13398</v>
      </c>
      <c r="D17" s="9"/>
      <c r="E17" s="10">
        <v>18</v>
      </c>
      <c r="F17" s="40">
        <f t="shared" si="0"/>
        <v>241164</v>
      </c>
      <c r="G17" s="20"/>
      <c r="H17" s="17"/>
      <c r="I17" s="18"/>
      <c r="J17" s="19"/>
    </row>
    <row r="18" spans="2:14" x14ac:dyDescent="0.25">
      <c r="B18" s="7">
        <v>45703</v>
      </c>
      <c r="C18" s="8">
        <v>12447</v>
      </c>
      <c r="D18" s="9"/>
      <c r="E18" s="10">
        <v>18</v>
      </c>
      <c r="F18" s="40">
        <f t="shared" si="0"/>
        <v>224046</v>
      </c>
      <c r="G18" s="20"/>
      <c r="H18" s="17"/>
      <c r="I18" s="18"/>
      <c r="J18" s="19"/>
    </row>
    <row r="19" spans="2:14" x14ac:dyDescent="0.25">
      <c r="B19" s="7">
        <v>45704</v>
      </c>
      <c r="C19" s="8">
        <v>13243</v>
      </c>
      <c r="D19" s="9"/>
      <c r="E19" s="10">
        <v>18</v>
      </c>
      <c r="F19" s="40">
        <f t="shared" si="0"/>
        <v>238374</v>
      </c>
      <c r="G19" s="20"/>
      <c r="H19" s="17"/>
      <c r="I19" s="18"/>
      <c r="J19" s="19"/>
    </row>
    <row r="20" spans="2:14" x14ac:dyDescent="0.25">
      <c r="B20" s="7">
        <v>45705</v>
      </c>
      <c r="C20" s="8">
        <v>13456</v>
      </c>
      <c r="D20" s="9"/>
      <c r="E20" s="10">
        <v>18</v>
      </c>
      <c r="F20" s="40">
        <f t="shared" si="0"/>
        <v>242208</v>
      </c>
      <c r="G20" s="20"/>
      <c r="H20" s="17"/>
      <c r="I20" s="18"/>
      <c r="J20" s="19"/>
    </row>
    <row r="21" spans="2:14" x14ac:dyDescent="0.25">
      <c r="B21" s="7">
        <v>45706</v>
      </c>
      <c r="C21" s="8">
        <v>13592</v>
      </c>
      <c r="D21" s="9"/>
      <c r="E21" s="10">
        <v>18</v>
      </c>
      <c r="F21" s="40">
        <f t="shared" si="0"/>
        <v>244656</v>
      </c>
      <c r="G21" s="20"/>
      <c r="H21" s="17"/>
      <c r="I21" s="18"/>
      <c r="J21" s="19"/>
    </row>
    <row r="22" spans="2:14" x14ac:dyDescent="0.25">
      <c r="B22" s="7">
        <v>45707</v>
      </c>
      <c r="C22" s="8">
        <v>13243</v>
      </c>
      <c r="D22" s="9"/>
      <c r="E22" s="10">
        <v>18</v>
      </c>
      <c r="F22" s="40">
        <f t="shared" si="0"/>
        <v>238374</v>
      </c>
      <c r="G22" s="20"/>
      <c r="H22" s="17"/>
      <c r="I22" s="18"/>
      <c r="J22" s="19"/>
    </row>
    <row r="23" spans="2:14" x14ac:dyDescent="0.25">
      <c r="B23" s="7">
        <v>45708</v>
      </c>
      <c r="C23" s="8">
        <v>13417</v>
      </c>
      <c r="D23" s="9"/>
      <c r="E23" s="10">
        <v>18</v>
      </c>
      <c r="F23" s="40">
        <f t="shared" si="0"/>
        <v>241506</v>
      </c>
      <c r="G23" s="20"/>
      <c r="H23" s="17"/>
      <c r="I23" s="18"/>
      <c r="J23" s="19"/>
    </row>
    <row r="24" spans="2:14" x14ac:dyDescent="0.25">
      <c r="B24" s="7">
        <v>45709</v>
      </c>
      <c r="C24" s="8">
        <v>13165</v>
      </c>
      <c r="D24" s="9"/>
      <c r="E24" s="10">
        <v>18</v>
      </c>
      <c r="F24" s="40">
        <f t="shared" si="0"/>
        <v>236970</v>
      </c>
      <c r="G24" s="20"/>
      <c r="H24" s="17"/>
      <c r="I24" s="18"/>
      <c r="J24" s="19"/>
    </row>
    <row r="25" spans="2:14" x14ac:dyDescent="0.25">
      <c r="B25" s="7">
        <v>45710</v>
      </c>
      <c r="C25" s="8">
        <v>13320</v>
      </c>
      <c r="D25" s="9"/>
      <c r="E25" s="10">
        <v>18</v>
      </c>
      <c r="F25" s="40">
        <f t="shared" si="0"/>
        <v>239760</v>
      </c>
      <c r="G25" s="20"/>
      <c r="H25" s="17"/>
      <c r="I25" s="18"/>
      <c r="J25" s="19"/>
    </row>
    <row r="26" spans="2:14" x14ac:dyDescent="0.25">
      <c r="B26" s="7">
        <v>45711</v>
      </c>
      <c r="C26" s="8">
        <v>13398</v>
      </c>
      <c r="D26" s="9"/>
      <c r="E26" s="10">
        <v>18</v>
      </c>
      <c r="F26" s="40">
        <f t="shared" si="0"/>
        <v>241164</v>
      </c>
      <c r="G26" s="20"/>
      <c r="H26" s="17"/>
      <c r="I26" s="18"/>
      <c r="J26" s="19"/>
    </row>
    <row r="27" spans="2:14" x14ac:dyDescent="0.25">
      <c r="B27" s="7">
        <v>45712</v>
      </c>
      <c r="C27" s="8">
        <v>12388</v>
      </c>
      <c r="D27" s="9"/>
      <c r="E27" s="10">
        <v>18</v>
      </c>
      <c r="F27" s="40">
        <f t="shared" si="0"/>
        <v>222984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12408</v>
      </c>
      <c r="D28" s="9"/>
      <c r="E28" s="10">
        <v>18</v>
      </c>
      <c r="F28" s="40">
        <f t="shared" si="0"/>
        <v>223344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13553</v>
      </c>
      <c r="D29" s="9"/>
      <c r="E29" s="10">
        <v>18</v>
      </c>
      <c r="F29" s="40">
        <f t="shared" si="0"/>
        <v>243954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13417</v>
      </c>
      <c r="D30" s="9"/>
      <c r="E30" s="10">
        <v>18</v>
      </c>
      <c r="F30" s="40">
        <f t="shared" si="0"/>
        <v>241506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12252</v>
      </c>
      <c r="D31" s="9"/>
      <c r="E31" s="10">
        <v>18</v>
      </c>
      <c r="F31" s="40">
        <f t="shared" si="0"/>
        <v>220536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18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18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18</v>
      </c>
      <c r="F34" s="56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371103</v>
      </c>
      <c r="D35" s="50">
        <f>SUM(D4:D34)</f>
        <v>0</v>
      </c>
      <c r="E35" s="51"/>
      <c r="F35" s="52" t="s">
        <v>4</v>
      </c>
      <c r="G35" s="25"/>
      <c r="H35" s="163" t="s">
        <v>11</v>
      </c>
      <c r="I35" s="163"/>
      <c r="J35" s="26">
        <f>SUM(J4:J34)</f>
        <v>6572097.382000003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4" t="s">
        <v>13</v>
      </c>
      <c r="I36" s="164"/>
      <c r="J36" s="19">
        <f>F36+F37</f>
        <v>6679854</v>
      </c>
      <c r="L36" s="33">
        <f>J36-J4-J5-J6+J37</f>
        <v>6746652.54</v>
      </c>
      <c r="M36" s="33">
        <v>6746652.5599999996</v>
      </c>
      <c r="N36" s="33">
        <f>L36-M36</f>
        <v>-1.9999999552965164E-2</v>
      </c>
    </row>
    <row r="37" spans="2:14" x14ac:dyDescent="0.25">
      <c r="B37" s="27" t="s">
        <v>14</v>
      </c>
      <c r="C37" s="32">
        <f>C35</f>
        <v>371103</v>
      </c>
      <c r="D37" s="9">
        <f>D35/1.03</f>
        <v>0</v>
      </c>
      <c r="E37" s="10"/>
      <c r="F37" s="40">
        <f>SUM(F4:F36)</f>
        <v>6679854</v>
      </c>
      <c r="G37" s="20"/>
      <c r="H37" s="18" t="s">
        <v>15</v>
      </c>
      <c r="I37" s="18">
        <v>0.01</v>
      </c>
      <c r="J37" s="19">
        <f>J36*I37</f>
        <v>66798.540000000008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65" t="s">
        <v>16</v>
      </c>
      <c r="C39" s="166"/>
      <c r="D39" s="28"/>
      <c r="E39" s="44"/>
      <c r="F39" s="45"/>
      <c r="G39" s="30"/>
      <c r="H39" s="167" t="s">
        <v>17</v>
      </c>
      <c r="I39" s="167"/>
      <c r="J39" s="31">
        <f>J36+J37+J38-J35</f>
        <v>174555.15799999703</v>
      </c>
      <c r="M39" s="18"/>
      <c r="N39" s="47">
        <f>J39+N34</f>
        <v>174555.15799999703</v>
      </c>
    </row>
    <row r="40" spans="2:14" ht="15.75" thickBot="1" x14ac:dyDescent="0.3">
      <c r="B40" s="157"/>
      <c r="C40" s="158"/>
      <c r="D40" s="158"/>
      <c r="E40" s="158"/>
      <c r="F40" s="158"/>
      <c r="G40" s="158"/>
      <c r="H40" s="158"/>
      <c r="I40" s="158"/>
      <c r="J40" s="159"/>
      <c r="M40" s="18" t="s">
        <v>25</v>
      </c>
      <c r="N40" s="109">
        <v>-10318374.017999999</v>
      </c>
    </row>
    <row r="41" spans="2:14" ht="15.75" thickBot="1" x14ac:dyDescent="0.3">
      <c r="B41" s="157"/>
      <c r="C41" s="158"/>
      <c r="D41" s="158"/>
      <c r="E41" s="158"/>
      <c r="F41" s="158"/>
      <c r="G41" s="158"/>
      <c r="H41" s="158"/>
      <c r="I41" s="158"/>
      <c r="J41" s="159"/>
      <c r="M41" s="18" t="s">
        <v>32</v>
      </c>
      <c r="N41" s="47">
        <f>N40+N39</f>
        <v>-10143818.860000003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topLeftCell="A4"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0" t="s">
        <v>39</v>
      </c>
      <c r="C2" s="161"/>
      <c r="D2" s="161"/>
      <c r="E2" s="161"/>
      <c r="F2" s="161"/>
      <c r="G2" s="161"/>
      <c r="H2" s="161"/>
      <c r="I2" s="161"/>
      <c r="J2" s="16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82">
        <v>45695</v>
      </c>
      <c r="Q3" s="83" t="s">
        <v>53</v>
      </c>
      <c r="R3" s="82">
        <v>45716</v>
      </c>
      <c r="S3" s="83" t="s">
        <v>34</v>
      </c>
      <c r="T3" s="84">
        <v>1</v>
      </c>
      <c r="U3" s="83" t="s">
        <v>38</v>
      </c>
      <c r="V3" s="83" t="s">
        <v>51</v>
      </c>
      <c r="W3" s="89">
        <v>26840</v>
      </c>
      <c r="X3" s="83" t="s">
        <v>12</v>
      </c>
      <c r="Y3" s="86">
        <v>11.969200000000001</v>
      </c>
      <c r="Z3" s="87">
        <v>321253.33</v>
      </c>
      <c r="AA3" s="87"/>
      <c r="AB3" s="87">
        <v>321253.33</v>
      </c>
      <c r="AC3" s="93" t="s">
        <v>54</v>
      </c>
    </row>
    <row r="4" spans="2:29" x14ac:dyDescent="0.25">
      <c r="B4" s="7">
        <v>45717</v>
      </c>
      <c r="C4" s="8">
        <v>12951</v>
      </c>
      <c r="D4" s="9"/>
      <c r="E4" s="10">
        <v>18</v>
      </c>
      <c r="F4" s="40">
        <f>E4*C4</f>
        <v>233118</v>
      </c>
      <c r="G4" s="12"/>
      <c r="H4" s="13" t="s">
        <v>6</v>
      </c>
      <c r="I4" s="14">
        <v>0.01</v>
      </c>
      <c r="J4" s="15"/>
      <c r="P4" s="103"/>
      <c r="Q4" s="104"/>
      <c r="R4" s="103"/>
      <c r="S4" s="104"/>
      <c r="T4" s="105"/>
      <c r="U4" s="104"/>
      <c r="V4" s="104" t="s">
        <v>63</v>
      </c>
      <c r="W4" s="106"/>
      <c r="X4" s="104"/>
      <c r="Y4" s="107"/>
      <c r="Z4" s="108"/>
      <c r="AA4" s="108"/>
      <c r="AB4" s="108">
        <v>-321253.33</v>
      </c>
      <c r="AC4" s="93"/>
    </row>
    <row r="5" spans="2:29" x14ac:dyDescent="0.25">
      <c r="B5" s="7">
        <v>45718</v>
      </c>
      <c r="C5" s="8">
        <v>13398</v>
      </c>
      <c r="D5" s="9"/>
      <c r="E5" s="10">
        <v>18</v>
      </c>
      <c r="F5" s="40">
        <f t="shared" ref="F5:F34" si="0">E5*C5</f>
        <v>241164</v>
      </c>
      <c r="G5" s="12"/>
      <c r="H5" s="13" t="s">
        <v>7</v>
      </c>
      <c r="I5" s="14">
        <v>1E-3</v>
      </c>
      <c r="J5" s="15"/>
      <c r="P5" s="82">
        <v>45688</v>
      </c>
      <c r="Q5" s="83" t="s">
        <v>49</v>
      </c>
      <c r="R5" s="82">
        <v>45747</v>
      </c>
      <c r="S5" s="83" t="s">
        <v>50</v>
      </c>
      <c r="T5" s="84">
        <v>100</v>
      </c>
      <c r="U5" s="83" t="s">
        <v>38</v>
      </c>
      <c r="V5" s="83" t="s">
        <v>51</v>
      </c>
      <c r="W5" s="89">
        <v>27120</v>
      </c>
      <c r="X5" s="83" t="s">
        <v>12</v>
      </c>
      <c r="Y5" s="86">
        <v>12</v>
      </c>
      <c r="Z5" s="87">
        <v>325440</v>
      </c>
      <c r="AA5" s="87"/>
      <c r="AB5" s="87">
        <v>325440</v>
      </c>
      <c r="AC5" s="93" t="s">
        <v>52</v>
      </c>
    </row>
    <row r="6" spans="2:29" x14ac:dyDescent="0.25">
      <c r="B6" s="7">
        <v>45719</v>
      </c>
      <c r="C6" s="8">
        <v>12796</v>
      </c>
      <c r="D6" s="9"/>
      <c r="E6" s="10">
        <v>18</v>
      </c>
      <c r="F6" s="40">
        <f t="shared" si="0"/>
        <v>230328</v>
      </c>
      <c r="G6" s="12"/>
      <c r="H6" s="13" t="s">
        <v>8</v>
      </c>
      <c r="I6" s="14"/>
      <c r="J6" s="15"/>
      <c r="P6" s="103"/>
      <c r="Q6" s="104"/>
      <c r="R6" s="103"/>
      <c r="S6" s="104"/>
      <c r="T6" s="105"/>
      <c r="U6" s="104"/>
      <c r="V6" s="104" t="s">
        <v>70</v>
      </c>
      <c r="W6" s="106"/>
      <c r="X6" s="104"/>
      <c r="Y6" s="107"/>
      <c r="Z6" s="108"/>
      <c r="AA6" s="108"/>
      <c r="AB6" s="108">
        <v>-325440</v>
      </c>
      <c r="AC6" s="93"/>
    </row>
    <row r="7" spans="2:29" x14ac:dyDescent="0.25">
      <c r="B7" s="7">
        <v>45720</v>
      </c>
      <c r="C7" s="8">
        <v>12660</v>
      </c>
      <c r="D7" s="9"/>
      <c r="E7" s="10">
        <v>18</v>
      </c>
      <c r="F7" s="40">
        <f t="shared" si="0"/>
        <v>227880</v>
      </c>
      <c r="G7" s="12"/>
      <c r="H7" s="13" t="s">
        <v>9</v>
      </c>
      <c r="I7" s="14"/>
      <c r="J7" s="15">
        <f>'ŞUBAT 2025'!J39*-1</f>
        <v>-174555.15799999703</v>
      </c>
      <c r="P7" s="96"/>
      <c r="Q7" s="97"/>
      <c r="R7" s="96"/>
      <c r="S7" s="97"/>
      <c r="T7" s="98"/>
      <c r="U7" s="97"/>
      <c r="V7" s="97"/>
      <c r="W7" s="99"/>
      <c r="X7" s="97"/>
      <c r="Y7" s="100"/>
      <c r="Z7" s="101"/>
      <c r="AA7" s="101"/>
      <c r="AB7" s="101"/>
      <c r="AC7" s="93"/>
    </row>
    <row r="8" spans="2:29" x14ac:dyDescent="0.25">
      <c r="B8" s="7">
        <v>45721</v>
      </c>
      <c r="C8" s="8">
        <v>13068</v>
      </c>
      <c r="D8" s="9"/>
      <c r="E8" s="10">
        <v>18</v>
      </c>
      <c r="F8" s="40">
        <f t="shared" si="0"/>
        <v>235224</v>
      </c>
      <c r="G8" s="16">
        <v>45688</v>
      </c>
      <c r="H8" s="97" t="s">
        <v>71</v>
      </c>
      <c r="I8" s="18"/>
      <c r="J8" s="19">
        <v>325440</v>
      </c>
      <c r="P8" s="96"/>
      <c r="Q8" s="97"/>
      <c r="R8" s="96"/>
      <c r="S8" s="97"/>
      <c r="T8" s="98"/>
      <c r="U8" s="97"/>
      <c r="V8" s="97"/>
      <c r="W8" s="99"/>
      <c r="X8" s="97"/>
      <c r="Y8" s="100"/>
      <c r="Z8" s="101"/>
      <c r="AA8" s="101"/>
      <c r="AB8" s="101"/>
      <c r="AC8" s="93"/>
    </row>
    <row r="9" spans="2:29" x14ac:dyDescent="0.25">
      <c r="B9" s="7">
        <v>45722</v>
      </c>
      <c r="C9" s="8">
        <v>13340</v>
      </c>
      <c r="D9" s="9"/>
      <c r="E9" s="10">
        <v>18</v>
      </c>
      <c r="F9" s="40">
        <f t="shared" si="0"/>
        <v>240120</v>
      </c>
      <c r="G9" s="16">
        <v>45791</v>
      </c>
      <c r="H9" s="17" t="s">
        <v>80</v>
      </c>
      <c r="I9" s="18"/>
      <c r="J9" s="19">
        <v>1500000</v>
      </c>
      <c r="P9" s="96"/>
      <c r="Q9" s="97"/>
      <c r="R9" s="96"/>
      <c r="S9" s="97"/>
      <c r="T9" s="98"/>
      <c r="U9" s="97"/>
      <c r="V9" s="97"/>
      <c r="W9" s="99"/>
      <c r="X9" s="97"/>
      <c r="Y9" s="100"/>
      <c r="Z9" s="101"/>
      <c r="AA9" s="101"/>
      <c r="AB9" s="101"/>
      <c r="AC9" s="93"/>
    </row>
    <row r="10" spans="2:29" x14ac:dyDescent="0.25">
      <c r="B10" s="7">
        <v>45723</v>
      </c>
      <c r="C10" s="8">
        <v>12485</v>
      </c>
      <c r="D10" s="9"/>
      <c r="E10" s="10">
        <v>18</v>
      </c>
      <c r="F10" s="40">
        <f t="shared" si="0"/>
        <v>224730</v>
      </c>
      <c r="G10" s="16">
        <v>45791</v>
      </c>
      <c r="H10" s="17" t="s">
        <v>81</v>
      </c>
      <c r="I10" s="18"/>
      <c r="J10" s="19">
        <v>124969.12</v>
      </c>
      <c r="M10" s="110"/>
    </row>
    <row r="11" spans="2:29" x14ac:dyDescent="0.25">
      <c r="B11" s="7">
        <v>45724</v>
      </c>
      <c r="C11" s="8">
        <v>12680</v>
      </c>
      <c r="D11" s="9"/>
      <c r="E11" s="10">
        <v>18</v>
      </c>
      <c r="F11" s="40">
        <f t="shared" si="0"/>
        <v>228240</v>
      </c>
      <c r="G11" s="16">
        <v>45791</v>
      </c>
      <c r="H11" s="17" t="s">
        <v>82</v>
      </c>
      <c r="I11" s="18"/>
      <c r="J11" s="19">
        <v>1000000</v>
      </c>
    </row>
    <row r="12" spans="2:29" x14ac:dyDescent="0.25">
      <c r="B12" s="7">
        <v>45725</v>
      </c>
      <c r="C12" s="8">
        <v>12816</v>
      </c>
      <c r="D12" s="9"/>
      <c r="E12" s="10">
        <v>18</v>
      </c>
      <c r="F12" s="40">
        <f t="shared" si="0"/>
        <v>230688</v>
      </c>
      <c r="G12" s="16">
        <v>45791</v>
      </c>
      <c r="H12" s="17" t="s">
        <v>83</v>
      </c>
      <c r="I12" s="18"/>
      <c r="J12" s="19">
        <v>1024817.2</v>
      </c>
    </row>
    <row r="13" spans="2:29" x14ac:dyDescent="0.25">
      <c r="B13" s="7">
        <v>45726</v>
      </c>
      <c r="C13" s="8">
        <v>12757</v>
      </c>
      <c r="D13" s="9"/>
      <c r="E13" s="10">
        <v>18</v>
      </c>
      <c r="F13" s="40">
        <f t="shared" si="0"/>
        <v>229626</v>
      </c>
      <c r="G13" s="16">
        <v>45793</v>
      </c>
      <c r="H13" s="17" t="s">
        <v>55</v>
      </c>
      <c r="I13" s="18"/>
      <c r="J13" s="19">
        <v>600000</v>
      </c>
    </row>
    <row r="14" spans="2:29" x14ac:dyDescent="0.25">
      <c r="B14" s="7">
        <v>45727</v>
      </c>
      <c r="C14" s="8">
        <v>8077</v>
      </c>
      <c r="D14" s="9"/>
      <c r="E14" s="10">
        <v>18</v>
      </c>
      <c r="F14" s="40">
        <f t="shared" si="0"/>
        <v>145386</v>
      </c>
      <c r="G14" s="16">
        <v>45797</v>
      </c>
      <c r="H14" s="17" t="s">
        <v>55</v>
      </c>
      <c r="I14" s="18"/>
      <c r="J14" s="19">
        <v>1500000</v>
      </c>
    </row>
    <row r="15" spans="2:29" x14ac:dyDescent="0.25">
      <c r="B15" s="7">
        <v>45728</v>
      </c>
      <c r="C15" s="8">
        <v>12796</v>
      </c>
      <c r="D15" s="9"/>
      <c r="E15" s="10">
        <v>18</v>
      </c>
      <c r="F15" s="40">
        <f t="shared" si="0"/>
        <v>230328</v>
      </c>
      <c r="G15" s="20"/>
      <c r="H15" s="17"/>
      <c r="I15" s="18"/>
      <c r="J15" s="19"/>
      <c r="M15" s="110"/>
    </row>
    <row r="16" spans="2:29" x14ac:dyDescent="0.25">
      <c r="B16" s="7">
        <v>45729</v>
      </c>
      <c r="C16" s="8">
        <v>13107</v>
      </c>
      <c r="D16" s="9"/>
      <c r="E16" s="10">
        <v>18</v>
      </c>
      <c r="F16" s="40">
        <f t="shared" si="0"/>
        <v>235926</v>
      </c>
      <c r="G16" s="20"/>
      <c r="H16" s="17"/>
      <c r="I16" s="18"/>
      <c r="J16" s="19"/>
      <c r="M16" s="110"/>
    </row>
    <row r="17" spans="2:14" x14ac:dyDescent="0.25">
      <c r="B17" s="7">
        <v>45730</v>
      </c>
      <c r="C17" s="8">
        <v>12039</v>
      </c>
      <c r="D17" s="9"/>
      <c r="E17" s="10">
        <v>18</v>
      </c>
      <c r="F17" s="40">
        <f t="shared" si="0"/>
        <v>216702</v>
      </c>
      <c r="G17" s="20"/>
      <c r="H17" s="17"/>
      <c r="I17" s="18"/>
      <c r="J17" s="19"/>
    </row>
    <row r="18" spans="2:14" x14ac:dyDescent="0.25">
      <c r="B18" s="7">
        <v>45731</v>
      </c>
      <c r="C18" s="8">
        <v>13825</v>
      </c>
      <c r="D18" s="9"/>
      <c r="E18" s="10">
        <v>18</v>
      </c>
      <c r="F18" s="40">
        <f t="shared" si="0"/>
        <v>248850</v>
      </c>
      <c r="G18" s="20"/>
      <c r="H18" s="17"/>
      <c r="I18" s="18"/>
      <c r="J18" s="19"/>
    </row>
    <row r="19" spans="2:14" x14ac:dyDescent="0.25">
      <c r="B19" s="7">
        <v>45732</v>
      </c>
      <c r="C19" s="8">
        <v>12485</v>
      </c>
      <c r="D19" s="9"/>
      <c r="E19" s="10">
        <v>18</v>
      </c>
      <c r="F19" s="40">
        <f t="shared" si="0"/>
        <v>224730</v>
      </c>
      <c r="G19" s="20"/>
      <c r="H19" s="17"/>
      <c r="I19" s="18"/>
      <c r="J19" s="19"/>
      <c r="M19" s="110"/>
    </row>
    <row r="20" spans="2:14" x14ac:dyDescent="0.25">
      <c r="B20" s="7">
        <v>45733</v>
      </c>
      <c r="C20" s="8">
        <v>13864</v>
      </c>
      <c r="D20" s="9"/>
      <c r="E20" s="10">
        <v>18</v>
      </c>
      <c r="F20" s="40">
        <f t="shared" si="0"/>
        <v>249552</v>
      </c>
      <c r="G20" s="20"/>
      <c r="H20" s="17"/>
      <c r="I20" s="18"/>
      <c r="J20" s="19"/>
      <c r="M20" s="110"/>
    </row>
    <row r="21" spans="2:14" x14ac:dyDescent="0.25">
      <c r="B21" s="7">
        <v>45734</v>
      </c>
      <c r="C21" s="8">
        <v>10757</v>
      </c>
      <c r="D21" s="9"/>
      <c r="E21" s="10">
        <v>18</v>
      </c>
      <c r="F21" s="40">
        <f t="shared" si="0"/>
        <v>193626</v>
      </c>
      <c r="G21" s="20"/>
      <c r="H21" s="17"/>
      <c r="I21" s="18"/>
      <c r="J21" s="19"/>
    </row>
    <row r="22" spans="2:14" x14ac:dyDescent="0.25">
      <c r="B22" s="7">
        <v>45735</v>
      </c>
      <c r="C22" s="8">
        <v>12777</v>
      </c>
      <c r="D22" s="9"/>
      <c r="E22" s="10">
        <v>18</v>
      </c>
      <c r="F22" s="40">
        <f t="shared" si="0"/>
        <v>229986</v>
      </c>
      <c r="G22" s="20"/>
      <c r="H22" s="17"/>
      <c r="I22" s="18"/>
      <c r="J22" s="19"/>
    </row>
    <row r="23" spans="2:14" x14ac:dyDescent="0.25">
      <c r="B23" s="7">
        <v>45736</v>
      </c>
      <c r="C23" s="8">
        <v>12719</v>
      </c>
      <c r="D23" s="9"/>
      <c r="E23" s="10">
        <v>18</v>
      </c>
      <c r="F23" s="40">
        <f t="shared" si="0"/>
        <v>228942</v>
      </c>
      <c r="G23" s="20"/>
      <c r="H23" s="17"/>
      <c r="I23" s="18"/>
      <c r="J23" s="19"/>
    </row>
    <row r="24" spans="2:14" x14ac:dyDescent="0.25">
      <c r="B24" s="7">
        <v>45737</v>
      </c>
      <c r="C24" s="8">
        <v>14990</v>
      </c>
      <c r="D24" s="9"/>
      <c r="E24" s="10">
        <v>18</v>
      </c>
      <c r="F24" s="40">
        <f t="shared" si="0"/>
        <v>269820</v>
      </c>
      <c r="G24" s="20"/>
      <c r="H24" s="17"/>
      <c r="I24" s="18"/>
      <c r="J24" s="19"/>
    </row>
    <row r="25" spans="2:14" x14ac:dyDescent="0.25">
      <c r="B25" s="7">
        <v>45738</v>
      </c>
      <c r="C25" s="8">
        <v>9883</v>
      </c>
      <c r="D25" s="9"/>
      <c r="E25" s="10">
        <v>18</v>
      </c>
      <c r="F25" s="40">
        <f t="shared" si="0"/>
        <v>177894</v>
      </c>
      <c r="G25" s="20"/>
      <c r="H25" s="17"/>
      <c r="I25" s="18"/>
      <c r="J25" s="19"/>
    </row>
    <row r="26" spans="2:14" x14ac:dyDescent="0.25">
      <c r="B26" s="7">
        <v>45739</v>
      </c>
      <c r="C26" s="8">
        <v>13223</v>
      </c>
      <c r="D26" s="9"/>
      <c r="E26" s="10">
        <v>18</v>
      </c>
      <c r="F26" s="40">
        <f t="shared" si="0"/>
        <v>238014</v>
      </c>
      <c r="G26" s="20"/>
      <c r="H26" s="17"/>
      <c r="I26" s="18"/>
      <c r="J26" s="19"/>
    </row>
    <row r="27" spans="2:14" x14ac:dyDescent="0.25">
      <c r="B27" s="7">
        <v>45740</v>
      </c>
      <c r="C27" s="8">
        <v>12252</v>
      </c>
      <c r="D27" s="9"/>
      <c r="E27" s="10">
        <v>18</v>
      </c>
      <c r="F27" s="40">
        <f t="shared" si="0"/>
        <v>220536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>
        <v>12951</v>
      </c>
      <c r="D28" s="9"/>
      <c r="E28" s="10">
        <v>18</v>
      </c>
      <c r="F28" s="40">
        <f t="shared" si="0"/>
        <v>233118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>
        <v>12700</v>
      </c>
      <c r="D29" s="9"/>
      <c r="E29" s="10">
        <v>18</v>
      </c>
      <c r="F29" s="40">
        <f t="shared" si="0"/>
        <v>228600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>
        <v>12913</v>
      </c>
      <c r="D30" s="9"/>
      <c r="E30" s="10">
        <v>18</v>
      </c>
      <c r="F30" s="40">
        <f t="shared" si="0"/>
        <v>232434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>
        <v>13010</v>
      </c>
      <c r="D31" s="9"/>
      <c r="E31" s="10">
        <v>18</v>
      </c>
      <c r="F31" s="40">
        <f t="shared" si="0"/>
        <v>234180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>
        <v>12485</v>
      </c>
      <c r="D32" s="9"/>
      <c r="E32" s="10">
        <v>18</v>
      </c>
      <c r="F32" s="40">
        <f t="shared" si="0"/>
        <v>224730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13029</v>
      </c>
      <c r="D33" s="9"/>
      <c r="E33" s="10">
        <v>18</v>
      </c>
      <c r="F33" s="40">
        <f t="shared" si="0"/>
        <v>234522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14505</v>
      </c>
      <c r="D34" s="43"/>
      <c r="E34" s="10">
        <v>18</v>
      </c>
      <c r="F34" s="45">
        <f t="shared" si="0"/>
        <v>261090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393338</v>
      </c>
      <c r="D35" s="50">
        <f>SUM(D4:D34)</f>
        <v>0</v>
      </c>
      <c r="E35" s="51"/>
      <c r="F35" s="52" t="s">
        <v>4</v>
      </c>
      <c r="G35" s="25"/>
      <c r="H35" s="163" t="s">
        <v>11</v>
      </c>
      <c r="I35" s="163"/>
      <c r="J35" s="26">
        <f>SUM(J4:J34)</f>
        <v>5900671.1620000033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4" t="s">
        <v>13</v>
      </c>
      <c r="I36" s="164"/>
      <c r="J36" s="19">
        <f>F36+F37</f>
        <v>7080084</v>
      </c>
      <c r="L36" s="33">
        <f>J36-J4-J5-J6+J37</f>
        <v>7150884.8399999999</v>
      </c>
      <c r="M36" s="33">
        <v>7151321.1600000001</v>
      </c>
      <c r="N36" s="33">
        <f>L36-M36</f>
        <v>-436.32000000029802</v>
      </c>
    </row>
    <row r="37" spans="2:14" x14ac:dyDescent="0.25">
      <c r="B37" s="27" t="s">
        <v>14</v>
      </c>
      <c r="C37" s="32">
        <f>C35</f>
        <v>393338</v>
      </c>
      <c r="D37" s="9">
        <f>D35/1.03</f>
        <v>0</v>
      </c>
      <c r="E37" s="10"/>
      <c r="F37" s="40">
        <f>SUM(F4:F36)</f>
        <v>7080084</v>
      </c>
      <c r="G37" s="20"/>
      <c r="H37" s="18" t="s">
        <v>15</v>
      </c>
      <c r="I37" s="18">
        <v>0.01</v>
      </c>
      <c r="J37" s="19">
        <f>J36*I37</f>
        <v>70800.84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65" t="s">
        <v>16</v>
      </c>
      <c r="C39" s="166"/>
      <c r="D39" s="28"/>
      <c r="E39" s="44"/>
      <c r="F39" s="45"/>
      <c r="G39" s="30"/>
      <c r="H39" s="167" t="s">
        <v>17</v>
      </c>
      <c r="I39" s="167"/>
      <c r="J39" s="31">
        <f>J36+J37+J38-J35</f>
        <v>1250213.6779999966</v>
      </c>
      <c r="M39" s="18"/>
      <c r="N39" s="47">
        <f>J39+N34</f>
        <v>1250213.6779999966</v>
      </c>
    </row>
    <row r="40" spans="2:14" ht="15.75" thickBot="1" x14ac:dyDescent="0.3">
      <c r="B40" s="157"/>
      <c r="C40" s="158"/>
      <c r="D40" s="158"/>
      <c r="E40" s="158"/>
      <c r="F40" s="158"/>
      <c r="G40" s="158"/>
      <c r="H40" s="158"/>
      <c r="I40" s="158"/>
      <c r="J40" s="159"/>
      <c r="M40" s="18" t="s">
        <v>25</v>
      </c>
      <c r="N40" s="47">
        <v>-13169113.650000002</v>
      </c>
    </row>
    <row r="41" spans="2:14" ht="15.75" thickBot="1" x14ac:dyDescent="0.3">
      <c r="B41" s="157"/>
      <c r="C41" s="158"/>
      <c r="D41" s="158"/>
      <c r="E41" s="158"/>
      <c r="F41" s="158"/>
      <c r="G41" s="158"/>
      <c r="H41" s="158"/>
      <c r="I41" s="158"/>
      <c r="J41" s="159"/>
      <c r="M41" s="18" t="s">
        <v>32</v>
      </c>
      <c r="N41" s="47">
        <f>N40+N39</f>
        <v>-11918899.972000007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57"/>
  <sheetViews>
    <sheetView zoomScale="85" zoomScaleNormal="85" workbookViewId="0">
      <selection activeCell="M12" sqref="M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1.5703125" bestFit="1" customWidth="1"/>
    <col min="23" max="23" width="9.5703125" bestFit="1" customWidth="1"/>
    <col min="24" max="24" width="5" bestFit="1" customWidth="1"/>
    <col min="25" max="25" width="9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0" t="s">
        <v>76</v>
      </c>
      <c r="C2" s="161"/>
      <c r="D2" s="161"/>
      <c r="E2" s="161"/>
      <c r="F2" s="161"/>
      <c r="G2" s="161"/>
      <c r="H2" s="161"/>
      <c r="I2" s="161"/>
      <c r="J2" s="16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11748</v>
      </c>
      <c r="D4" s="9"/>
      <c r="E4" s="10">
        <v>18</v>
      </c>
      <c r="F4" s="40">
        <f>E4*C4</f>
        <v>211464</v>
      </c>
      <c r="G4" s="12"/>
      <c r="H4" s="13" t="s">
        <v>6</v>
      </c>
      <c r="I4" s="14">
        <v>0.01</v>
      </c>
      <c r="J4" s="15"/>
    </row>
    <row r="5" spans="2:29" x14ac:dyDescent="0.25">
      <c r="B5" s="7">
        <v>45749</v>
      </c>
      <c r="C5" s="8">
        <v>13689</v>
      </c>
      <c r="D5" s="9"/>
      <c r="E5" s="10">
        <v>18</v>
      </c>
      <c r="F5" s="40">
        <f t="shared" ref="F5:F34" si="0">E5*C5</f>
        <v>246402</v>
      </c>
      <c r="G5" s="12"/>
      <c r="H5" s="13" t="s">
        <v>7</v>
      </c>
      <c r="I5" s="14">
        <v>1E-3</v>
      </c>
      <c r="J5" s="15"/>
    </row>
    <row r="6" spans="2:29" x14ac:dyDescent="0.25">
      <c r="B6" s="7">
        <v>45750</v>
      </c>
      <c r="C6" s="8">
        <v>13612</v>
      </c>
      <c r="D6" s="9"/>
      <c r="E6" s="10">
        <v>18</v>
      </c>
      <c r="F6" s="40">
        <f t="shared" si="0"/>
        <v>245016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>
        <v>12175</v>
      </c>
      <c r="D7" s="9"/>
      <c r="E7" s="10">
        <v>18</v>
      </c>
      <c r="F7" s="40">
        <f t="shared" si="0"/>
        <v>219150</v>
      </c>
      <c r="G7" s="12"/>
      <c r="H7" s="13" t="s">
        <v>9</v>
      </c>
      <c r="I7" s="14"/>
      <c r="J7" s="15">
        <f>'MART 2025'!J39*-1</f>
        <v>-1250213.6779999966</v>
      </c>
    </row>
    <row r="8" spans="2:29" x14ac:dyDescent="0.25">
      <c r="B8" s="7">
        <v>45752</v>
      </c>
      <c r="C8" s="8">
        <v>12951</v>
      </c>
      <c r="D8" s="9"/>
      <c r="E8" s="10">
        <v>18</v>
      </c>
      <c r="F8" s="40">
        <f t="shared" si="0"/>
        <v>233118</v>
      </c>
      <c r="G8" s="16" t="s">
        <v>77</v>
      </c>
      <c r="H8" s="17"/>
      <c r="I8" s="18"/>
      <c r="J8" s="19">
        <v>81546.39</v>
      </c>
    </row>
    <row r="9" spans="2:29" x14ac:dyDescent="0.25">
      <c r="B9" s="7">
        <v>45753</v>
      </c>
      <c r="C9" s="8">
        <v>12776</v>
      </c>
      <c r="D9" s="9"/>
      <c r="E9" s="10">
        <v>18</v>
      </c>
      <c r="F9" s="40">
        <f t="shared" si="0"/>
        <v>229968</v>
      </c>
      <c r="G9" s="16" t="s">
        <v>78</v>
      </c>
      <c r="H9" s="17"/>
      <c r="I9" s="18"/>
      <c r="J9" s="19">
        <v>1000</v>
      </c>
    </row>
    <row r="10" spans="2:29" x14ac:dyDescent="0.25">
      <c r="B10" s="7">
        <v>45754</v>
      </c>
      <c r="C10" s="8">
        <v>12777</v>
      </c>
      <c r="D10" s="9"/>
      <c r="E10" s="10">
        <v>18</v>
      </c>
      <c r="F10" s="40">
        <f t="shared" si="0"/>
        <v>229986</v>
      </c>
      <c r="G10" s="47" t="s">
        <v>79</v>
      </c>
      <c r="H10" s="17"/>
      <c r="I10" s="18"/>
      <c r="J10" s="19">
        <v>450</v>
      </c>
    </row>
    <row r="11" spans="2:29" x14ac:dyDescent="0.25">
      <c r="B11" s="7">
        <v>45755</v>
      </c>
      <c r="C11" s="8">
        <v>13515</v>
      </c>
      <c r="D11" s="9"/>
      <c r="E11" s="10">
        <v>18</v>
      </c>
      <c r="F11" s="40">
        <f t="shared" si="0"/>
        <v>243270</v>
      </c>
      <c r="G11" s="120">
        <v>45846</v>
      </c>
      <c r="H11" s="17" t="s">
        <v>86</v>
      </c>
      <c r="I11" s="18"/>
      <c r="J11" s="19">
        <v>1500000</v>
      </c>
    </row>
    <row r="12" spans="2:29" x14ac:dyDescent="0.25">
      <c r="B12" s="7">
        <v>45756</v>
      </c>
      <c r="C12" s="8">
        <v>9748</v>
      </c>
      <c r="D12" s="9"/>
      <c r="E12" s="10">
        <v>18</v>
      </c>
      <c r="F12" s="40">
        <f t="shared" si="0"/>
        <v>175464</v>
      </c>
      <c r="G12" s="120">
        <v>45847</v>
      </c>
      <c r="H12" s="17" t="s">
        <v>87</v>
      </c>
      <c r="I12" s="18"/>
      <c r="J12" s="19">
        <v>1500000</v>
      </c>
    </row>
    <row r="13" spans="2:29" x14ac:dyDescent="0.25">
      <c r="B13" s="7">
        <v>45757</v>
      </c>
      <c r="C13" s="8">
        <v>16563</v>
      </c>
      <c r="D13" s="9"/>
      <c r="E13" s="10">
        <v>18</v>
      </c>
      <c r="F13" s="40">
        <f t="shared" si="0"/>
        <v>298134</v>
      </c>
      <c r="G13" s="120">
        <v>45847</v>
      </c>
      <c r="H13" s="17" t="s">
        <v>88</v>
      </c>
      <c r="I13" s="18"/>
      <c r="J13" s="19">
        <v>1500000</v>
      </c>
    </row>
    <row r="14" spans="2:29" x14ac:dyDescent="0.25">
      <c r="B14" s="7">
        <v>45758</v>
      </c>
      <c r="C14" s="8">
        <v>12058</v>
      </c>
      <c r="D14" s="9"/>
      <c r="E14" s="10">
        <v>18</v>
      </c>
      <c r="F14" s="40">
        <f t="shared" si="0"/>
        <v>217044</v>
      </c>
      <c r="G14" s="120">
        <v>45869</v>
      </c>
      <c r="H14" s="17" t="s">
        <v>89</v>
      </c>
      <c r="I14" s="18"/>
      <c r="J14" s="19">
        <v>2000000</v>
      </c>
    </row>
    <row r="15" spans="2:29" x14ac:dyDescent="0.25">
      <c r="B15" s="7">
        <v>45759</v>
      </c>
      <c r="C15" s="8">
        <v>12311</v>
      </c>
      <c r="D15" s="9"/>
      <c r="E15" s="10">
        <v>18</v>
      </c>
      <c r="F15" s="40">
        <f t="shared" si="0"/>
        <v>221598</v>
      </c>
      <c r="G15" s="16">
        <v>45838</v>
      </c>
      <c r="H15" s="17" t="s">
        <v>90</v>
      </c>
      <c r="I15" s="18"/>
      <c r="J15" s="19">
        <v>1351439.71</v>
      </c>
    </row>
    <row r="16" spans="2:29" x14ac:dyDescent="0.25">
      <c r="B16" s="7">
        <v>45760</v>
      </c>
      <c r="C16" s="8">
        <v>11184</v>
      </c>
      <c r="D16" s="9"/>
      <c r="E16" s="10">
        <v>18</v>
      </c>
      <c r="F16" s="40">
        <f t="shared" si="0"/>
        <v>201312</v>
      </c>
      <c r="G16" s="16"/>
      <c r="H16" s="17"/>
      <c r="I16" s="18"/>
      <c r="J16" s="19"/>
    </row>
    <row r="17" spans="2:27" x14ac:dyDescent="0.25">
      <c r="B17" s="7">
        <v>45761</v>
      </c>
      <c r="C17" s="8">
        <v>9689</v>
      </c>
      <c r="D17" s="9"/>
      <c r="E17" s="10">
        <v>18</v>
      </c>
      <c r="F17" s="40">
        <f t="shared" si="0"/>
        <v>174402</v>
      </c>
      <c r="G17" s="20"/>
      <c r="H17" s="17"/>
      <c r="I17" s="18"/>
      <c r="J17" s="19"/>
    </row>
    <row r="18" spans="2:27" x14ac:dyDescent="0.25">
      <c r="B18" s="7">
        <v>45762</v>
      </c>
      <c r="C18" s="8">
        <v>19339</v>
      </c>
      <c r="D18" s="9"/>
      <c r="E18" s="10">
        <v>18</v>
      </c>
      <c r="F18" s="40">
        <f t="shared" si="0"/>
        <v>348102</v>
      </c>
      <c r="G18" s="20"/>
      <c r="H18" s="17"/>
      <c r="I18" s="18"/>
      <c r="J18" s="19"/>
    </row>
    <row r="19" spans="2:27" x14ac:dyDescent="0.25">
      <c r="B19" s="7">
        <v>45763</v>
      </c>
      <c r="C19" s="8">
        <v>7476</v>
      </c>
      <c r="D19" s="9"/>
      <c r="E19" s="10">
        <v>18</v>
      </c>
      <c r="F19" s="40">
        <f t="shared" si="0"/>
        <v>134568</v>
      </c>
      <c r="G19" s="20"/>
      <c r="H19" s="17"/>
      <c r="I19" s="18"/>
      <c r="J19" s="19"/>
      <c r="M19" s="33"/>
      <c r="AA19" s="33"/>
    </row>
    <row r="20" spans="2:27" x14ac:dyDescent="0.25">
      <c r="B20" s="7">
        <v>45764</v>
      </c>
      <c r="C20" s="8">
        <v>12407</v>
      </c>
      <c r="D20" s="9"/>
      <c r="E20" s="10">
        <v>18</v>
      </c>
      <c r="F20" s="40">
        <f t="shared" si="0"/>
        <v>223326</v>
      </c>
      <c r="G20" s="20"/>
      <c r="H20" s="17"/>
      <c r="I20" s="18"/>
      <c r="J20" s="19"/>
      <c r="M20" s="33"/>
    </row>
    <row r="21" spans="2:27" x14ac:dyDescent="0.25">
      <c r="B21" s="7">
        <v>45765</v>
      </c>
      <c r="C21" s="117">
        <v>11476</v>
      </c>
      <c r="D21" s="9"/>
      <c r="E21" s="10">
        <v>18</v>
      </c>
      <c r="F21" s="40">
        <f t="shared" si="0"/>
        <v>206568</v>
      </c>
      <c r="G21" s="20"/>
      <c r="H21" s="17"/>
      <c r="I21" s="18"/>
      <c r="J21" s="19"/>
      <c r="AA21" s="33"/>
    </row>
    <row r="22" spans="2:27" x14ac:dyDescent="0.25">
      <c r="B22" s="7">
        <v>45766</v>
      </c>
      <c r="C22" s="117">
        <v>11417</v>
      </c>
      <c r="D22" s="9"/>
      <c r="E22" s="10">
        <v>18</v>
      </c>
      <c r="F22" s="40">
        <f t="shared" si="0"/>
        <v>205506</v>
      </c>
      <c r="G22" s="20"/>
      <c r="H22" s="17"/>
      <c r="I22" s="18"/>
      <c r="J22" s="19"/>
      <c r="N22" s="33"/>
    </row>
    <row r="23" spans="2:27" x14ac:dyDescent="0.25">
      <c r="B23" s="7">
        <v>45767</v>
      </c>
      <c r="C23" s="117">
        <f>12718-4737</f>
        <v>7981</v>
      </c>
      <c r="D23" s="9"/>
      <c r="E23" s="10">
        <v>18</v>
      </c>
      <c r="F23" s="40">
        <f t="shared" si="0"/>
        <v>143658</v>
      </c>
      <c r="G23" s="20"/>
      <c r="H23" s="17"/>
      <c r="I23" s="18"/>
      <c r="J23" s="19"/>
      <c r="N23" s="33"/>
    </row>
    <row r="24" spans="2:27" x14ac:dyDescent="0.25">
      <c r="B24" s="7">
        <v>45768</v>
      </c>
      <c r="C24" s="117">
        <v>12680</v>
      </c>
      <c r="D24" s="9"/>
      <c r="E24" s="10">
        <v>18</v>
      </c>
      <c r="F24" s="40">
        <f t="shared" si="0"/>
        <v>228240</v>
      </c>
      <c r="G24" s="20"/>
      <c r="H24" s="17"/>
      <c r="I24" s="18"/>
      <c r="J24" s="19"/>
      <c r="N24" s="33"/>
    </row>
    <row r="25" spans="2:27" x14ac:dyDescent="0.25">
      <c r="B25" s="7">
        <v>45769</v>
      </c>
      <c r="C25" s="117">
        <v>12311</v>
      </c>
      <c r="D25" s="9"/>
      <c r="E25" s="10">
        <v>18</v>
      </c>
      <c r="F25" s="40">
        <f t="shared" si="0"/>
        <v>221598</v>
      </c>
      <c r="G25" s="20"/>
      <c r="H25" s="17"/>
      <c r="I25" s="18"/>
      <c r="J25" s="19"/>
    </row>
    <row r="26" spans="2:27" x14ac:dyDescent="0.25">
      <c r="B26" s="7">
        <v>45770</v>
      </c>
      <c r="C26" s="8">
        <v>12893</v>
      </c>
      <c r="D26" s="9"/>
      <c r="E26" s="10">
        <v>18</v>
      </c>
      <c r="F26" s="40">
        <f t="shared" si="0"/>
        <v>232074</v>
      </c>
      <c r="G26" s="20"/>
      <c r="H26" s="17"/>
      <c r="I26" s="18"/>
      <c r="J26" s="19"/>
    </row>
    <row r="27" spans="2:27" x14ac:dyDescent="0.25">
      <c r="B27" s="7">
        <v>45771</v>
      </c>
      <c r="C27" s="8">
        <v>11728</v>
      </c>
      <c r="D27" s="9"/>
      <c r="E27" s="10">
        <v>18</v>
      </c>
      <c r="F27" s="40">
        <f t="shared" si="0"/>
        <v>211104</v>
      </c>
      <c r="G27" s="20"/>
      <c r="H27" s="17"/>
      <c r="I27" s="18"/>
      <c r="J27" s="19"/>
    </row>
    <row r="28" spans="2:27" x14ac:dyDescent="0.25">
      <c r="B28" s="7">
        <v>45772</v>
      </c>
      <c r="C28" s="8">
        <v>12835</v>
      </c>
      <c r="D28" s="9"/>
      <c r="E28" s="10">
        <v>18</v>
      </c>
      <c r="F28" s="40">
        <f t="shared" si="0"/>
        <v>231030</v>
      </c>
      <c r="G28" s="20"/>
      <c r="H28" s="17"/>
      <c r="I28" s="18"/>
      <c r="J28" s="19"/>
    </row>
    <row r="29" spans="2:27" x14ac:dyDescent="0.25">
      <c r="B29" s="7">
        <v>45773</v>
      </c>
      <c r="C29" s="8">
        <v>11107</v>
      </c>
      <c r="D29" s="9"/>
      <c r="E29" s="10">
        <v>18</v>
      </c>
      <c r="F29" s="40">
        <f t="shared" si="0"/>
        <v>199926</v>
      </c>
      <c r="G29" s="20"/>
      <c r="H29" s="17"/>
      <c r="I29" s="18"/>
      <c r="J29" s="19"/>
    </row>
    <row r="30" spans="2:27" x14ac:dyDescent="0.25">
      <c r="B30" s="7">
        <v>45774</v>
      </c>
      <c r="C30" s="8">
        <v>12155</v>
      </c>
      <c r="D30" s="9"/>
      <c r="E30" s="10">
        <v>18</v>
      </c>
      <c r="F30" s="40">
        <f t="shared" si="0"/>
        <v>218790</v>
      </c>
      <c r="G30" s="20"/>
      <c r="H30" s="17"/>
      <c r="I30" s="18"/>
      <c r="J30" s="19"/>
    </row>
    <row r="31" spans="2:27" x14ac:dyDescent="0.25">
      <c r="B31" s="7">
        <v>45775</v>
      </c>
      <c r="C31" s="8">
        <v>12369</v>
      </c>
      <c r="D31" s="9"/>
      <c r="E31" s="10">
        <v>18</v>
      </c>
      <c r="F31" s="40">
        <f t="shared" si="0"/>
        <v>222642</v>
      </c>
      <c r="G31" s="20"/>
      <c r="H31" s="17"/>
      <c r="I31" s="18"/>
      <c r="J31" s="19"/>
    </row>
    <row r="32" spans="2:27" x14ac:dyDescent="0.25">
      <c r="B32" s="7">
        <v>45776</v>
      </c>
      <c r="C32" s="8">
        <v>12252</v>
      </c>
      <c r="D32" s="9"/>
      <c r="E32" s="10">
        <v>18</v>
      </c>
      <c r="F32" s="40">
        <f t="shared" si="0"/>
        <v>220536</v>
      </c>
      <c r="G32" s="20"/>
      <c r="H32" s="17"/>
      <c r="I32" s="18"/>
      <c r="J32" s="19"/>
    </row>
    <row r="33" spans="2:12" x14ac:dyDescent="0.25">
      <c r="B33" s="7">
        <v>45777</v>
      </c>
      <c r="C33" s="8">
        <v>12447</v>
      </c>
      <c r="D33" s="9"/>
      <c r="E33" s="10">
        <v>18</v>
      </c>
      <c r="F33" s="40">
        <f t="shared" si="0"/>
        <v>224046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18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367669</v>
      </c>
      <c r="D35" s="50">
        <f>SUM(D4:D34)</f>
        <v>0</v>
      </c>
      <c r="E35" s="51"/>
      <c r="F35" s="52" t="s">
        <v>4</v>
      </c>
      <c r="G35" s="25"/>
      <c r="H35" s="163" t="s">
        <v>11</v>
      </c>
      <c r="I35" s="163"/>
      <c r="J35" s="26">
        <f>SUM(J4:J34)</f>
        <v>6684222.422000003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4" t="s">
        <v>13</v>
      </c>
      <c r="I36" s="164"/>
      <c r="J36" s="19">
        <f>F36+F37</f>
        <v>6618042</v>
      </c>
      <c r="L36" s="33">
        <f>J36-J4-J5-J6+J37</f>
        <v>6684222.4199999999</v>
      </c>
    </row>
    <row r="37" spans="2:12" x14ac:dyDescent="0.25">
      <c r="B37" s="27" t="s">
        <v>14</v>
      </c>
      <c r="C37" s="32">
        <f>C35</f>
        <v>367669</v>
      </c>
      <c r="D37" s="9">
        <f>D35/1.03</f>
        <v>0</v>
      </c>
      <c r="E37" s="10"/>
      <c r="F37" s="40">
        <f>SUM(F4:F36)</f>
        <v>6618042</v>
      </c>
      <c r="G37" s="20"/>
      <c r="H37" s="18" t="s">
        <v>15</v>
      </c>
      <c r="I37" s="18">
        <v>0.01</v>
      </c>
      <c r="J37" s="19">
        <f>J36*I37</f>
        <v>66180.42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65" t="s">
        <v>16</v>
      </c>
      <c r="C39" s="166"/>
      <c r="D39" s="28"/>
      <c r="E39" s="44"/>
      <c r="F39" s="45"/>
      <c r="G39" s="30"/>
      <c r="H39" s="167" t="s">
        <v>17</v>
      </c>
      <c r="I39" s="167"/>
      <c r="J39" s="31">
        <f>J36+J37+J38-J35</f>
        <v>-2.0000031217932701E-3</v>
      </c>
    </row>
    <row r="40" spans="2:12" ht="15.75" thickBot="1" x14ac:dyDescent="0.3">
      <c r="B40" s="157"/>
      <c r="C40" s="158"/>
      <c r="D40" s="158"/>
      <c r="E40" s="158"/>
      <c r="F40" s="158"/>
      <c r="G40" s="158"/>
      <c r="H40" s="158"/>
      <c r="I40" s="158"/>
      <c r="J40" s="159"/>
    </row>
    <row r="41" spans="2:12" ht="15.75" thickBot="1" x14ac:dyDescent="0.3">
      <c r="B41" s="157"/>
      <c r="C41" s="158"/>
      <c r="D41" s="158"/>
      <c r="E41" s="158"/>
      <c r="F41" s="158"/>
      <c r="G41" s="158"/>
      <c r="H41" s="158"/>
      <c r="I41" s="158"/>
      <c r="J41" s="159"/>
    </row>
    <row r="42" spans="2:12" x14ac:dyDescent="0.25">
      <c r="J42" s="33"/>
    </row>
    <row r="43" spans="2:12" x14ac:dyDescent="0.25">
      <c r="J43" s="33"/>
    </row>
    <row r="46" spans="2:12" x14ac:dyDescent="0.25">
      <c r="B46" s="7">
        <v>45765</v>
      </c>
      <c r="C46" s="8">
        <v>7010</v>
      </c>
      <c r="D46" s="9"/>
      <c r="E46" s="10">
        <v>18</v>
      </c>
      <c r="F46" s="40">
        <f t="shared" ref="F46:F48" si="1">E46*C46</f>
        <v>126180</v>
      </c>
    </row>
    <row r="47" spans="2:12" x14ac:dyDescent="0.25">
      <c r="B47" s="7">
        <v>45766</v>
      </c>
      <c r="C47" s="8">
        <v>6718</v>
      </c>
      <c r="D47" s="9"/>
      <c r="E47" s="10">
        <v>18</v>
      </c>
      <c r="F47" s="40">
        <f t="shared" si="1"/>
        <v>120924</v>
      </c>
    </row>
    <row r="48" spans="2:12" x14ac:dyDescent="0.25">
      <c r="B48" s="7">
        <v>45767</v>
      </c>
      <c r="C48" s="8">
        <f>12718-4737</f>
        <v>7981</v>
      </c>
      <c r="D48" s="9"/>
      <c r="E48" s="10">
        <v>18</v>
      </c>
      <c r="F48" s="40">
        <f t="shared" si="1"/>
        <v>143658</v>
      </c>
    </row>
    <row r="49" spans="2:6" x14ac:dyDescent="0.25">
      <c r="C49" s="33">
        <f>SUM(C46:C48)</f>
        <v>21709</v>
      </c>
    </row>
    <row r="52" spans="2:6" x14ac:dyDescent="0.25">
      <c r="B52" s="112">
        <v>45765</v>
      </c>
      <c r="C52" s="113">
        <v>4466</v>
      </c>
      <c r="D52" s="114"/>
      <c r="E52" s="115">
        <v>9</v>
      </c>
      <c r="F52" s="116">
        <f t="shared" ref="F52:F54" si="2">E52*C52</f>
        <v>40194</v>
      </c>
    </row>
    <row r="53" spans="2:6" x14ac:dyDescent="0.25">
      <c r="B53" s="112">
        <v>45766</v>
      </c>
      <c r="C53" s="113">
        <v>4699</v>
      </c>
      <c r="D53" s="114"/>
      <c r="E53" s="115">
        <v>9</v>
      </c>
      <c r="F53" s="116">
        <f t="shared" si="2"/>
        <v>42291</v>
      </c>
    </row>
    <row r="54" spans="2:6" x14ac:dyDescent="0.25">
      <c r="B54" s="7">
        <v>45767</v>
      </c>
      <c r="C54" s="111"/>
      <c r="D54" s="9"/>
      <c r="E54" s="10"/>
      <c r="F54" s="40">
        <f t="shared" si="2"/>
        <v>0</v>
      </c>
    </row>
    <row r="56" spans="2:6" x14ac:dyDescent="0.25">
      <c r="C56" s="33">
        <f>SUM(C52:C55)</f>
        <v>9165</v>
      </c>
      <c r="F56" s="118">
        <f>SUM(F52:F55)</f>
        <v>82485</v>
      </c>
    </row>
    <row r="57" spans="2:6" x14ac:dyDescent="0.25">
      <c r="C57" s="33"/>
      <c r="F57" s="118">
        <f>F56*1.01</f>
        <v>83309.850000000006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0" t="s">
        <v>76</v>
      </c>
      <c r="C2" s="161"/>
      <c r="D2" s="161"/>
      <c r="E2" s="161"/>
      <c r="F2" s="161"/>
      <c r="G2" s="161"/>
      <c r="H2" s="161"/>
      <c r="I2" s="161"/>
      <c r="J2" s="16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12000</v>
      </c>
      <c r="D4" s="9"/>
      <c r="E4" s="10">
        <v>18</v>
      </c>
      <c r="F4" s="40">
        <f>E4*C4</f>
        <v>216000</v>
      </c>
      <c r="G4" s="12"/>
      <c r="H4" s="13" t="s">
        <v>6</v>
      </c>
      <c r="I4" s="14">
        <v>0.01</v>
      </c>
      <c r="J4" s="15"/>
    </row>
    <row r="5" spans="2:29" x14ac:dyDescent="0.25">
      <c r="B5" s="7">
        <v>45779</v>
      </c>
      <c r="C5" s="8">
        <v>13048</v>
      </c>
      <c r="D5" s="9"/>
      <c r="E5" s="10">
        <v>18</v>
      </c>
      <c r="F5" s="40">
        <f t="shared" ref="F5:F34" si="0">E5*C5</f>
        <v>234864</v>
      </c>
      <c r="G5" s="12"/>
      <c r="H5" s="13" t="s">
        <v>7</v>
      </c>
      <c r="I5" s="14">
        <v>1E-3</v>
      </c>
      <c r="J5" s="15"/>
    </row>
    <row r="6" spans="2:29" x14ac:dyDescent="0.25">
      <c r="B6" s="7">
        <v>45780</v>
      </c>
      <c r="C6" s="8">
        <v>12485</v>
      </c>
      <c r="D6" s="9"/>
      <c r="E6" s="10">
        <v>18</v>
      </c>
      <c r="F6" s="40">
        <f t="shared" si="0"/>
        <v>224730</v>
      </c>
      <c r="G6" s="12"/>
      <c r="H6" s="13" t="s">
        <v>8</v>
      </c>
      <c r="I6" s="14"/>
      <c r="J6" s="15"/>
      <c r="N6" s="33"/>
    </row>
    <row r="7" spans="2:29" x14ac:dyDescent="0.25">
      <c r="B7" s="7">
        <v>45781</v>
      </c>
      <c r="C7" s="8">
        <v>11379</v>
      </c>
      <c r="D7" s="9"/>
      <c r="E7" s="10">
        <v>18</v>
      </c>
      <c r="F7" s="40">
        <f t="shared" si="0"/>
        <v>204822</v>
      </c>
      <c r="G7" s="12"/>
      <c r="H7" s="13" t="s">
        <v>9</v>
      </c>
      <c r="I7" s="14"/>
      <c r="J7" s="15">
        <f>'NİSAN 2025'!J39*-1</f>
        <v>2.0000031217932701E-3</v>
      </c>
      <c r="N7" s="121"/>
    </row>
    <row r="8" spans="2:29" x14ac:dyDescent="0.25">
      <c r="B8" s="7">
        <v>45782</v>
      </c>
      <c r="C8" s="8">
        <v>12330</v>
      </c>
      <c r="D8" s="9"/>
      <c r="E8" s="10">
        <v>18</v>
      </c>
      <c r="F8" s="40">
        <f t="shared" si="0"/>
        <v>221940</v>
      </c>
      <c r="G8" s="16" t="s">
        <v>84</v>
      </c>
      <c r="H8" s="17"/>
      <c r="I8" s="18"/>
      <c r="J8" s="19">
        <v>5331.6</v>
      </c>
      <c r="N8" s="33"/>
    </row>
    <row r="9" spans="2:29" x14ac:dyDescent="0.25">
      <c r="B9" s="7">
        <v>45783</v>
      </c>
      <c r="C9" s="8">
        <v>12175</v>
      </c>
      <c r="D9" s="9"/>
      <c r="E9" s="10">
        <v>18</v>
      </c>
      <c r="F9" s="40">
        <f t="shared" si="0"/>
        <v>219150</v>
      </c>
      <c r="G9" s="16">
        <v>45891</v>
      </c>
      <c r="H9" s="17" t="s">
        <v>92</v>
      </c>
      <c r="I9" s="18"/>
      <c r="J9" s="19">
        <v>1516409.34</v>
      </c>
    </row>
    <row r="10" spans="2:29" x14ac:dyDescent="0.25">
      <c r="B10" s="7">
        <v>45784</v>
      </c>
      <c r="C10" s="8">
        <v>12310</v>
      </c>
      <c r="D10" s="9"/>
      <c r="E10" s="10">
        <v>18</v>
      </c>
      <c r="F10" s="40">
        <f t="shared" si="0"/>
        <v>221580</v>
      </c>
      <c r="G10" s="16">
        <v>45898</v>
      </c>
      <c r="H10" s="17" t="s">
        <v>93</v>
      </c>
      <c r="I10" s="18"/>
      <c r="J10" s="19">
        <v>1750000</v>
      </c>
    </row>
    <row r="11" spans="2:29" x14ac:dyDescent="0.25">
      <c r="B11" s="7">
        <v>45785</v>
      </c>
      <c r="C11" s="8">
        <v>16757</v>
      </c>
      <c r="D11" s="9"/>
      <c r="E11" s="10">
        <v>18</v>
      </c>
      <c r="F11" s="40">
        <f t="shared" si="0"/>
        <v>301626</v>
      </c>
      <c r="G11" s="16">
        <v>45905</v>
      </c>
      <c r="H11" s="17" t="s">
        <v>94</v>
      </c>
      <c r="I11" s="18"/>
      <c r="J11" s="19">
        <v>1750000</v>
      </c>
    </row>
    <row r="12" spans="2:29" x14ac:dyDescent="0.25">
      <c r="B12" s="7">
        <v>45786</v>
      </c>
      <c r="C12" s="8">
        <v>7864</v>
      </c>
      <c r="D12" s="9"/>
      <c r="E12" s="10">
        <v>18</v>
      </c>
      <c r="F12" s="40">
        <f t="shared" si="0"/>
        <v>141552</v>
      </c>
      <c r="G12" s="16">
        <v>45912</v>
      </c>
      <c r="H12" s="17" t="s">
        <v>95</v>
      </c>
      <c r="I12" s="18"/>
      <c r="J12" s="19">
        <v>1750000</v>
      </c>
    </row>
    <row r="13" spans="2:29" x14ac:dyDescent="0.25">
      <c r="B13" s="7">
        <v>45787</v>
      </c>
      <c r="C13" s="8">
        <v>12214</v>
      </c>
      <c r="D13" s="9"/>
      <c r="E13" s="10">
        <v>18</v>
      </c>
      <c r="F13" s="40">
        <f t="shared" si="0"/>
        <v>219852</v>
      </c>
      <c r="G13" s="20"/>
      <c r="H13" s="17"/>
      <c r="I13" s="18"/>
      <c r="J13" s="19"/>
    </row>
    <row r="14" spans="2:29" x14ac:dyDescent="0.25">
      <c r="B14" s="7">
        <v>45788</v>
      </c>
      <c r="C14" s="8">
        <v>11806</v>
      </c>
      <c r="D14" s="9"/>
      <c r="E14" s="10">
        <v>18</v>
      </c>
      <c r="F14" s="40">
        <f t="shared" si="0"/>
        <v>212508</v>
      </c>
      <c r="G14" s="20"/>
      <c r="H14" s="17"/>
      <c r="I14" s="18"/>
      <c r="J14" s="19"/>
    </row>
    <row r="15" spans="2:29" x14ac:dyDescent="0.25">
      <c r="B15" s="7">
        <v>45789</v>
      </c>
      <c r="C15" s="8">
        <v>12194</v>
      </c>
      <c r="D15" s="9"/>
      <c r="E15" s="10">
        <v>18</v>
      </c>
      <c r="F15" s="40">
        <f t="shared" si="0"/>
        <v>219492</v>
      </c>
      <c r="G15" s="20"/>
      <c r="H15" s="17"/>
      <c r="I15" s="18"/>
      <c r="J15" s="19"/>
    </row>
    <row r="16" spans="2:29" x14ac:dyDescent="0.25">
      <c r="B16" s="7">
        <v>45790</v>
      </c>
      <c r="C16" s="8">
        <v>11980</v>
      </c>
      <c r="D16" s="9"/>
      <c r="E16" s="10">
        <v>18</v>
      </c>
      <c r="F16" s="40">
        <f t="shared" si="0"/>
        <v>215640</v>
      </c>
      <c r="G16" s="20"/>
      <c r="H16" s="17"/>
      <c r="I16" s="18"/>
      <c r="J16" s="19"/>
    </row>
    <row r="17" spans="2:10" x14ac:dyDescent="0.25">
      <c r="B17" s="7">
        <v>45791</v>
      </c>
      <c r="C17" s="8">
        <v>12349</v>
      </c>
      <c r="D17" s="9"/>
      <c r="E17" s="10">
        <v>18</v>
      </c>
      <c r="F17" s="40">
        <f t="shared" si="0"/>
        <v>222282</v>
      </c>
      <c r="G17" s="20"/>
      <c r="H17" s="17"/>
      <c r="I17" s="18"/>
      <c r="J17" s="19"/>
    </row>
    <row r="18" spans="2:10" x14ac:dyDescent="0.25">
      <c r="B18" s="7">
        <v>45792</v>
      </c>
      <c r="C18" s="8">
        <v>11650</v>
      </c>
      <c r="D18" s="9"/>
      <c r="E18" s="10">
        <v>18</v>
      </c>
      <c r="F18" s="40">
        <f t="shared" si="0"/>
        <v>209700</v>
      </c>
      <c r="G18" s="20"/>
      <c r="H18" s="17"/>
      <c r="I18" s="18"/>
      <c r="J18" s="19"/>
    </row>
    <row r="19" spans="2:10" x14ac:dyDescent="0.25">
      <c r="B19" s="7">
        <v>45793</v>
      </c>
      <c r="C19" s="8">
        <v>11845</v>
      </c>
      <c r="D19" s="9"/>
      <c r="E19" s="10">
        <v>18</v>
      </c>
      <c r="F19" s="40">
        <f t="shared" si="0"/>
        <v>213210</v>
      </c>
      <c r="G19" s="20"/>
      <c r="H19" s="17"/>
      <c r="I19" s="18"/>
      <c r="J19" s="19"/>
    </row>
    <row r="20" spans="2:10" x14ac:dyDescent="0.25">
      <c r="B20" s="7">
        <v>45794</v>
      </c>
      <c r="C20" s="8">
        <v>12175</v>
      </c>
      <c r="D20" s="9"/>
      <c r="E20" s="10">
        <v>18</v>
      </c>
      <c r="F20" s="40">
        <f t="shared" si="0"/>
        <v>219150</v>
      </c>
      <c r="G20" s="20"/>
      <c r="H20" s="17"/>
      <c r="I20" s="18"/>
      <c r="J20" s="19"/>
    </row>
    <row r="21" spans="2:10" x14ac:dyDescent="0.25">
      <c r="B21" s="7">
        <v>45795</v>
      </c>
      <c r="C21" s="8">
        <v>12000</v>
      </c>
      <c r="D21" s="9"/>
      <c r="E21" s="10">
        <v>18</v>
      </c>
      <c r="F21" s="40">
        <f t="shared" si="0"/>
        <v>216000</v>
      </c>
      <c r="G21" s="20"/>
      <c r="H21" s="17"/>
      <c r="I21" s="18"/>
      <c r="J21" s="19"/>
    </row>
    <row r="22" spans="2:10" x14ac:dyDescent="0.25">
      <c r="B22" s="7">
        <v>45796</v>
      </c>
      <c r="C22" s="8">
        <v>12078</v>
      </c>
      <c r="D22" s="9"/>
      <c r="E22" s="10">
        <v>18</v>
      </c>
      <c r="F22" s="40">
        <f t="shared" si="0"/>
        <v>217404</v>
      </c>
      <c r="G22" s="20"/>
      <c r="H22" s="17"/>
      <c r="I22" s="18"/>
      <c r="J22" s="19"/>
    </row>
    <row r="23" spans="2:10" x14ac:dyDescent="0.25">
      <c r="B23" s="7">
        <v>45797</v>
      </c>
      <c r="C23" s="8">
        <v>11806</v>
      </c>
      <c r="D23" s="9"/>
      <c r="E23" s="10">
        <v>18</v>
      </c>
      <c r="F23" s="40">
        <f t="shared" si="0"/>
        <v>212508</v>
      </c>
      <c r="G23" s="20"/>
      <c r="H23" s="17"/>
      <c r="I23" s="18"/>
      <c r="J23" s="19"/>
    </row>
    <row r="24" spans="2:10" x14ac:dyDescent="0.25">
      <c r="B24" s="7">
        <v>45798</v>
      </c>
      <c r="C24" s="8">
        <v>11670</v>
      </c>
      <c r="D24" s="9"/>
      <c r="E24" s="10">
        <v>18</v>
      </c>
      <c r="F24" s="40">
        <f t="shared" si="0"/>
        <v>210060</v>
      </c>
      <c r="G24" s="20"/>
      <c r="H24" s="17"/>
      <c r="I24" s="18"/>
      <c r="J24" s="19"/>
    </row>
    <row r="25" spans="2:10" x14ac:dyDescent="0.25">
      <c r="B25" s="7">
        <v>45799</v>
      </c>
      <c r="C25" s="8">
        <v>15514</v>
      </c>
      <c r="D25" s="9"/>
      <c r="E25" s="10">
        <v>18</v>
      </c>
      <c r="F25" s="40">
        <f t="shared" si="0"/>
        <v>279252</v>
      </c>
      <c r="G25" s="20"/>
      <c r="H25" s="17"/>
      <c r="I25" s="18"/>
      <c r="J25" s="19"/>
    </row>
    <row r="26" spans="2:10" x14ac:dyDescent="0.25">
      <c r="B26" s="7">
        <v>45800</v>
      </c>
      <c r="C26" s="8">
        <v>7534</v>
      </c>
      <c r="D26" s="9"/>
      <c r="E26" s="10">
        <v>18</v>
      </c>
      <c r="F26" s="40">
        <f t="shared" si="0"/>
        <v>135612</v>
      </c>
      <c r="G26" s="20"/>
      <c r="H26" s="17"/>
      <c r="I26" s="18"/>
      <c r="J26" s="19"/>
    </row>
    <row r="27" spans="2:10" x14ac:dyDescent="0.25">
      <c r="B27" s="7">
        <v>45801</v>
      </c>
      <c r="C27" s="8">
        <v>11883</v>
      </c>
      <c r="D27" s="9"/>
      <c r="E27" s="10">
        <v>18</v>
      </c>
      <c r="F27" s="40">
        <f t="shared" si="0"/>
        <v>213894</v>
      </c>
      <c r="G27" s="20"/>
      <c r="H27" s="17"/>
      <c r="I27" s="18"/>
      <c r="J27" s="19"/>
    </row>
    <row r="28" spans="2:10" x14ac:dyDescent="0.25">
      <c r="B28" s="7">
        <v>45802</v>
      </c>
      <c r="C28" s="8">
        <v>12252</v>
      </c>
      <c r="D28" s="9"/>
      <c r="E28" s="10">
        <v>18</v>
      </c>
      <c r="F28" s="40">
        <f t="shared" si="0"/>
        <v>220536</v>
      </c>
      <c r="G28" s="20"/>
      <c r="H28" s="17"/>
      <c r="I28" s="18"/>
      <c r="J28" s="19"/>
    </row>
    <row r="29" spans="2:10" x14ac:dyDescent="0.25">
      <c r="B29" s="7">
        <v>45803</v>
      </c>
      <c r="C29" s="8">
        <v>12155</v>
      </c>
      <c r="D29" s="9"/>
      <c r="E29" s="10">
        <v>18</v>
      </c>
      <c r="F29" s="40">
        <f t="shared" si="0"/>
        <v>218790</v>
      </c>
      <c r="G29" s="20"/>
      <c r="H29" s="17"/>
      <c r="I29" s="18"/>
      <c r="J29" s="19"/>
    </row>
    <row r="30" spans="2:10" x14ac:dyDescent="0.25">
      <c r="B30" s="7">
        <v>45804</v>
      </c>
      <c r="C30" s="8">
        <v>12544</v>
      </c>
      <c r="D30" s="9"/>
      <c r="E30" s="10">
        <v>18</v>
      </c>
      <c r="F30" s="40">
        <f t="shared" si="0"/>
        <v>225792</v>
      </c>
      <c r="G30" s="20"/>
      <c r="H30" s="17"/>
      <c r="I30" s="18"/>
      <c r="J30" s="19"/>
    </row>
    <row r="31" spans="2:10" x14ac:dyDescent="0.25">
      <c r="B31" s="7">
        <v>45805</v>
      </c>
      <c r="C31" s="8">
        <v>12136</v>
      </c>
      <c r="D31" s="9"/>
      <c r="E31" s="10">
        <v>18</v>
      </c>
      <c r="F31" s="40">
        <f t="shared" si="0"/>
        <v>218448</v>
      </c>
      <c r="G31" s="20"/>
      <c r="H31" s="17"/>
      <c r="I31" s="18"/>
      <c r="J31" s="19"/>
    </row>
    <row r="32" spans="2:10" x14ac:dyDescent="0.25">
      <c r="B32" s="7">
        <v>45806</v>
      </c>
      <c r="C32" s="8">
        <v>10583</v>
      </c>
      <c r="D32" s="9"/>
      <c r="E32" s="10">
        <v>18</v>
      </c>
      <c r="F32" s="40">
        <f t="shared" si="0"/>
        <v>190494</v>
      </c>
      <c r="G32" s="20"/>
      <c r="H32" s="17"/>
      <c r="I32" s="18"/>
      <c r="J32" s="19"/>
    </row>
    <row r="33" spans="2:14" x14ac:dyDescent="0.25">
      <c r="B33" s="7">
        <v>45807</v>
      </c>
      <c r="C33" s="8">
        <v>13612</v>
      </c>
      <c r="D33" s="9"/>
      <c r="E33" s="10">
        <v>18</v>
      </c>
      <c r="F33" s="40">
        <f t="shared" si="0"/>
        <v>245016</v>
      </c>
      <c r="G33" s="20"/>
      <c r="H33" s="17"/>
      <c r="I33" s="18"/>
      <c r="J33" s="19"/>
    </row>
    <row r="34" spans="2:14" ht="15.75" thickBot="1" x14ac:dyDescent="0.3">
      <c r="B34" s="41">
        <v>45808</v>
      </c>
      <c r="C34" s="42">
        <v>10155</v>
      </c>
      <c r="D34" s="43"/>
      <c r="E34" s="10">
        <v>18</v>
      </c>
      <c r="F34" s="45">
        <f t="shared" si="0"/>
        <v>182790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372483</v>
      </c>
      <c r="D35" s="50">
        <f>SUM(D4:D34)</f>
        <v>0</v>
      </c>
      <c r="E35" s="51"/>
      <c r="F35" s="52" t="s">
        <v>4</v>
      </c>
      <c r="G35" s="25"/>
      <c r="H35" s="163" t="s">
        <v>11</v>
      </c>
      <c r="I35" s="163"/>
      <c r="J35" s="26">
        <f>SUM(J4:J34)</f>
        <v>6771740.9420000035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4" t="s">
        <v>13</v>
      </c>
      <c r="I36" s="164"/>
      <c r="J36" s="19">
        <f>F36+F37</f>
        <v>6704694</v>
      </c>
      <c r="L36" s="33">
        <f>J36-J4-J5-J6+J37</f>
        <v>6771740.9400000004</v>
      </c>
      <c r="M36" s="33">
        <v>6771740.9400000004</v>
      </c>
      <c r="N36" s="33">
        <f>L36-M36</f>
        <v>0</v>
      </c>
    </row>
    <row r="37" spans="2:14" x14ac:dyDescent="0.25">
      <c r="B37" s="27" t="s">
        <v>14</v>
      </c>
      <c r="C37" s="32">
        <f>C35</f>
        <v>372483</v>
      </c>
      <c r="D37" s="9">
        <f>D35/1.03</f>
        <v>0</v>
      </c>
      <c r="E37" s="10"/>
      <c r="F37" s="40">
        <f>SUM(F4:F36)</f>
        <v>6704694</v>
      </c>
      <c r="G37" s="20"/>
      <c r="H37" s="18" t="s">
        <v>15</v>
      </c>
      <c r="I37" s="18">
        <v>0.01</v>
      </c>
      <c r="J37" s="19">
        <f>J36*I37</f>
        <v>67046.94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65" t="s">
        <v>16</v>
      </c>
      <c r="C39" s="166"/>
      <c r="D39" s="28"/>
      <c r="E39" s="44"/>
      <c r="F39" s="45"/>
      <c r="G39" s="30"/>
      <c r="H39" s="167" t="s">
        <v>17</v>
      </c>
      <c r="I39" s="167"/>
      <c r="J39" s="31">
        <f>J36+J37+J38-J35</f>
        <v>-2.0000031217932701E-3</v>
      </c>
    </row>
    <row r="40" spans="2:14" ht="15.75" thickBot="1" x14ac:dyDescent="0.3">
      <c r="B40" s="157"/>
      <c r="C40" s="158"/>
      <c r="D40" s="158"/>
      <c r="E40" s="158"/>
      <c r="F40" s="158"/>
      <c r="G40" s="158"/>
      <c r="H40" s="158"/>
      <c r="I40" s="158"/>
      <c r="J40" s="159"/>
    </row>
    <row r="41" spans="2:14" ht="15.75" thickBot="1" x14ac:dyDescent="0.3">
      <c r="B41" s="157"/>
      <c r="C41" s="158"/>
      <c r="D41" s="158"/>
      <c r="E41" s="158"/>
      <c r="F41" s="158"/>
      <c r="G41" s="158"/>
      <c r="H41" s="158"/>
      <c r="I41" s="158"/>
      <c r="J41" s="159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8"/>
  <sheetViews>
    <sheetView zoomScale="85" zoomScaleNormal="85" workbookViewId="0">
      <selection activeCell="J10" sqref="J10:J11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57031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0" t="s">
        <v>76</v>
      </c>
      <c r="C2" s="161"/>
      <c r="D2" s="161"/>
      <c r="E2" s="161"/>
      <c r="F2" s="161"/>
      <c r="G2" s="161"/>
      <c r="H2" s="161"/>
      <c r="I2" s="161"/>
      <c r="J2" s="16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13087</v>
      </c>
      <c r="D4" s="9"/>
      <c r="E4" s="10">
        <v>18</v>
      </c>
      <c r="F4" s="40">
        <f>E4*C4</f>
        <v>235566</v>
      </c>
      <c r="G4" s="12"/>
      <c r="H4" s="13" t="s">
        <v>6</v>
      </c>
      <c r="I4" s="14">
        <v>0.01</v>
      </c>
      <c r="J4" s="15"/>
    </row>
    <row r="5" spans="2:29" x14ac:dyDescent="0.25">
      <c r="B5" s="7">
        <v>45810</v>
      </c>
      <c r="C5" s="8">
        <v>10466</v>
      </c>
      <c r="D5" s="9"/>
      <c r="E5" s="10">
        <v>18</v>
      </c>
      <c r="F5" s="40">
        <f t="shared" ref="F5:F34" si="0">E5*C5</f>
        <v>188388</v>
      </c>
      <c r="G5" s="12"/>
      <c r="H5" s="13" t="s">
        <v>7</v>
      </c>
      <c r="I5" s="14">
        <v>1E-3</v>
      </c>
      <c r="J5" s="15"/>
    </row>
    <row r="6" spans="2:29" x14ac:dyDescent="0.25">
      <c r="B6" s="7">
        <v>45811</v>
      </c>
      <c r="C6" s="117">
        <v>11942</v>
      </c>
      <c r="D6" s="9"/>
      <c r="E6" s="10">
        <v>18</v>
      </c>
      <c r="F6" s="40">
        <f t="shared" si="0"/>
        <v>214956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>
        <v>12544</v>
      </c>
      <c r="D7" s="9"/>
      <c r="E7" s="10">
        <v>18</v>
      </c>
      <c r="F7" s="40">
        <f t="shared" si="0"/>
        <v>225792</v>
      </c>
      <c r="G7" s="12"/>
      <c r="H7" s="13" t="s">
        <v>9</v>
      </c>
      <c r="I7" s="14"/>
      <c r="J7" s="15">
        <f>'MAYIS 2025'!J39*-1</f>
        <v>2.0000031217932701E-3</v>
      </c>
    </row>
    <row r="8" spans="2:29" x14ac:dyDescent="0.25">
      <c r="B8" s="7">
        <v>45813</v>
      </c>
      <c r="C8" s="8">
        <v>11184</v>
      </c>
      <c r="D8" s="9"/>
      <c r="E8" s="10">
        <v>18</v>
      </c>
      <c r="F8" s="40">
        <f t="shared" si="0"/>
        <v>201312</v>
      </c>
      <c r="G8" s="16" t="s">
        <v>85</v>
      </c>
      <c r="H8" s="17"/>
      <c r="I8" s="18"/>
      <c r="J8" s="19">
        <v>105706.6</v>
      </c>
    </row>
    <row r="9" spans="2:29" x14ac:dyDescent="0.25">
      <c r="B9" s="7">
        <v>45814</v>
      </c>
      <c r="C9" s="8">
        <v>12816</v>
      </c>
      <c r="D9" s="9"/>
      <c r="E9" s="10">
        <v>18</v>
      </c>
      <c r="F9" s="40">
        <f t="shared" si="0"/>
        <v>230688</v>
      </c>
      <c r="G9" s="16" t="s">
        <v>91</v>
      </c>
      <c r="H9" s="17"/>
      <c r="I9" s="18"/>
      <c r="J9" s="19">
        <v>93354</v>
      </c>
    </row>
    <row r="10" spans="2:29" x14ac:dyDescent="0.25">
      <c r="B10" s="7">
        <v>45815</v>
      </c>
      <c r="C10" s="8">
        <v>12078</v>
      </c>
      <c r="D10" s="9"/>
      <c r="E10" s="10">
        <v>18</v>
      </c>
      <c r="F10" s="40">
        <f t="shared" si="0"/>
        <v>217404</v>
      </c>
      <c r="G10" s="122" t="s">
        <v>96</v>
      </c>
      <c r="H10" s="17"/>
      <c r="I10" s="18"/>
      <c r="J10" s="19">
        <v>6343.8564000000006</v>
      </c>
    </row>
    <row r="11" spans="2:29" x14ac:dyDescent="0.25">
      <c r="B11" s="7">
        <v>45816</v>
      </c>
      <c r="C11" s="8">
        <v>12738</v>
      </c>
      <c r="D11" s="9"/>
      <c r="E11" s="10">
        <v>18</v>
      </c>
      <c r="F11" s="40">
        <f t="shared" si="0"/>
        <v>229284</v>
      </c>
      <c r="G11" s="122" t="s">
        <v>97</v>
      </c>
      <c r="H11" s="17"/>
      <c r="I11" s="18"/>
      <c r="J11" s="19">
        <v>129.6</v>
      </c>
    </row>
    <row r="12" spans="2:29" x14ac:dyDescent="0.25">
      <c r="B12" s="7">
        <v>45817</v>
      </c>
      <c r="C12" s="8">
        <v>12214</v>
      </c>
      <c r="D12" s="9"/>
      <c r="E12" s="10">
        <v>18</v>
      </c>
      <c r="F12" s="40">
        <f t="shared" si="0"/>
        <v>219852</v>
      </c>
      <c r="G12" s="16">
        <v>45870</v>
      </c>
      <c r="H12" s="17" t="s">
        <v>90</v>
      </c>
      <c r="I12" s="18"/>
      <c r="J12" s="19">
        <v>1000000</v>
      </c>
    </row>
    <row r="13" spans="2:29" x14ac:dyDescent="0.25">
      <c r="B13" s="7">
        <v>45818</v>
      </c>
      <c r="C13" s="8">
        <v>11961</v>
      </c>
      <c r="D13" s="9"/>
      <c r="E13" s="10">
        <v>18</v>
      </c>
      <c r="F13" s="40">
        <f t="shared" si="0"/>
        <v>215298</v>
      </c>
      <c r="G13" s="16">
        <v>45875</v>
      </c>
      <c r="H13" s="17" t="s">
        <v>90</v>
      </c>
      <c r="I13" s="18"/>
      <c r="J13" s="19">
        <v>1000000</v>
      </c>
      <c r="N13" s="33"/>
      <c r="O13" s="122"/>
    </row>
    <row r="14" spans="2:29" x14ac:dyDescent="0.25">
      <c r="B14" s="7">
        <v>45819</v>
      </c>
      <c r="C14" s="8">
        <v>12621</v>
      </c>
      <c r="D14" s="9"/>
      <c r="E14" s="10">
        <v>18</v>
      </c>
      <c r="F14" s="40">
        <f t="shared" si="0"/>
        <v>227178</v>
      </c>
      <c r="G14" s="16">
        <v>45901</v>
      </c>
      <c r="H14" s="17" t="s">
        <v>99</v>
      </c>
      <c r="I14" s="18"/>
      <c r="J14" s="19">
        <v>1000000</v>
      </c>
      <c r="M14" s="33"/>
    </row>
    <row r="15" spans="2:29" x14ac:dyDescent="0.25">
      <c r="B15" s="7">
        <v>45820</v>
      </c>
      <c r="C15" s="8">
        <v>12000</v>
      </c>
      <c r="D15" s="9"/>
      <c r="E15" s="10">
        <v>18</v>
      </c>
      <c r="F15" s="40">
        <f t="shared" si="0"/>
        <v>216000</v>
      </c>
      <c r="G15" s="16">
        <v>45908</v>
      </c>
      <c r="H15" s="17" t="s">
        <v>99</v>
      </c>
      <c r="I15" s="18"/>
      <c r="J15" s="123">
        <v>1242566.52</v>
      </c>
    </row>
    <row r="16" spans="2:29" x14ac:dyDescent="0.25">
      <c r="B16" s="7">
        <v>45821</v>
      </c>
      <c r="C16" s="8">
        <v>12563</v>
      </c>
      <c r="D16" s="9"/>
      <c r="E16" s="10">
        <v>18</v>
      </c>
      <c r="F16" s="40">
        <f t="shared" si="0"/>
        <v>226134</v>
      </c>
      <c r="G16" s="20"/>
      <c r="H16" s="17"/>
      <c r="I16" s="18"/>
      <c r="J16" s="19"/>
    </row>
    <row r="17" spans="2:13" x14ac:dyDescent="0.25">
      <c r="B17" s="7">
        <v>45822</v>
      </c>
      <c r="C17" s="8">
        <v>11806</v>
      </c>
      <c r="D17" s="9"/>
      <c r="E17" s="10">
        <v>18</v>
      </c>
      <c r="F17" s="40">
        <f t="shared" si="0"/>
        <v>212508</v>
      </c>
      <c r="G17" s="20"/>
      <c r="H17" s="17"/>
      <c r="I17" s="18"/>
      <c r="J17" s="19"/>
    </row>
    <row r="18" spans="2:13" x14ac:dyDescent="0.25">
      <c r="B18" s="7">
        <v>45823</v>
      </c>
      <c r="C18" s="8">
        <v>11495</v>
      </c>
      <c r="D18" s="9"/>
      <c r="E18" s="10">
        <v>18</v>
      </c>
      <c r="F18" s="40">
        <f t="shared" si="0"/>
        <v>206910</v>
      </c>
      <c r="G18" s="20"/>
      <c r="H18" s="17"/>
      <c r="I18" s="18"/>
      <c r="J18" s="19"/>
    </row>
    <row r="19" spans="2:13" x14ac:dyDescent="0.25">
      <c r="B19" s="7">
        <v>45824</v>
      </c>
      <c r="C19" s="8">
        <v>11165</v>
      </c>
      <c r="D19" s="9"/>
      <c r="E19" s="10">
        <v>18</v>
      </c>
      <c r="F19" s="40">
        <f t="shared" si="0"/>
        <v>200970</v>
      </c>
      <c r="G19" s="20"/>
      <c r="H19" s="17"/>
      <c r="I19" s="18"/>
      <c r="J19" s="19"/>
    </row>
    <row r="20" spans="2:13" x14ac:dyDescent="0.25">
      <c r="B20" s="7">
        <v>45825</v>
      </c>
      <c r="C20" s="8">
        <v>11379</v>
      </c>
      <c r="D20" s="9"/>
      <c r="E20" s="10">
        <v>18</v>
      </c>
      <c r="F20" s="40">
        <f t="shared" si="0"/>
        <v>204822</v>
      </c>
      <c r="G20" s="20"/>
      <c r="H20" s="17"/>
      <c r="I20" s="18"/>
      <c r="J20" s="19"/>
    </row>
    <row r="21" spans="2:13" x14ac:dyDescent="0.25">
      <c r="B21" s="7">
        <v>45826</v>
      </c>
      <c r="C21" s="8">
        <v>11669</v>
      </c>
      <c r="D21" s="9"/>
      <c r="E21" s="10">
        <v>18</v>
      </c>
      <c r="F21" s="40">
        <f t="shared" si="0"/>
        <v>210042</v>
      </c>
      <c r="G21" s="20"/>
      <c r="H21" s="17"/>
      <c r="I21" s="18"/>
      <c r="J21" s="19"/>
    </row>
    <row r="22" spans="2:13" x14ac:dyDescent="0.25">
      <c r="B22" s="7">
        <v>45827</v>
      </c>
      <c r="C22" s="8">
        <v>11864</v>
      </c>
      <c r="D22" s="9"/>
      <c r="E22" s="10">
        <v>18</v>
      </c>
      <c r="F22" s="40">
        <f t="shared" si="0"/>
        <v>213552</v>
      </c>
      <c r="G22" s="20"/>
      <c r="H22" s="17"/>
      <c r="I22" s="18"/>
      <c r="J22" s="19"/>
    </row>
    <row r="23" spans="2:13" x14ac:dyDescent="0.25">
      <c r="B23" s="7">
        <v>45828</v>
      </c>
      <c r="C23" s="8">
        <v>11592</v>
      </c>
      <c r="D23" s="9"/>
      <c r="E23" s="10">
        <v>18</v>
      </c>
      <c r="F23" s="40">
        <f t="shared" si="0"/>
        <v>208656</v>
      </c>
      <c r="G23" s="20"/>
      <c r="H23" s="17"/>
      <c r="I23" s="18"/>
      <c r="J23" s="19"/>
    </row>
    <row r="24" spans="2:13" x14ac:dyDescent="0.25">
      <c r="B24" s="7">
        <v>45829</v>
      </c>
      <c r="C24" s="8">
        <v>11515</v>
      </c>
      <c r="D24" s="9"/>
      <c r="E24" s="10">
        <v>18</v>
      </c>
      <c r="F24" s="40">
        <f t="shared" si="0"/>
        <v>207270</v>
      </c>
      <c r="G24" s="20"/>
      <c r="H24" s="17"/>
      <c r="I24" s="18"/>
      <c r="J24" s="19"/>
    </row>
    <row r="25" spans="2:13" x14ac:dyDescent="0.25">
      <c r="B25" s="7">
        <v>45830</v>
      </c>
      <c r="C25" s="8">
        <v>11670</v>
      </c>
      <c r="D25" s="9"/>
      <c r="E25" s="10">
        <v>18</v>
      </c>
      <c r="F25" s="40">
        <f t="shared" si="0"/>
        <v>210060</v>
      </c>
      <c r="G25" s="20"/>
      <c r="H25" s="17"/>
      <c r="I25" s="18"/>
      <c r="J25" s="19"/>
    </row>
    <row r="26" spans="2:13" x14ac:dyDescent="0.25">
      <c r="B26" s="7">
        <v>45831</v>
      </c>
      <c r="C26" s="8">
        <v>11670</v>
      </c>
      <c r="D26" s="9"/>
      <c r="E26" s="10">
        <v>18</v>
      </c>
      <c r="F26" s="40">
        <f t="shared" si="0"/>
        <v>210060</v>
      </c>
      <c r="G26" s="20"/>
      <c r="H26" s="17"/>
      <c r="I26" s="18"/>
      <c r="J26" s="19"/>
    </row>
    <row r="27" spans="2:13" x14ac:dyDescent="0.25">
      <c r="B27" s="7">
        <v>45832</v>
      </c>
      <c r="C27" s="8">
        <v>11398</v>
      </c>
      <c r="D27" s="9"/>
      <c r="E27" s="10">
        <v>18</v>
      </c>
      <c r="F27" s="40">
        <f t="shared" si="0"/>
        <v>205164</v>
      </c>
      <c r="G27" s="20"/>
      <c r="H27" s="17"/>
      <c r="I27" s="18"/>
      <c r="J27" s="19"/>
    </row>
    <row r="28" spans="2:13" x14ac:dyDescent="0.25">
      <c r="B28" s="7">
        <v>45833</v>
      </c>
      <c r="C28" s="8">
        <v>11515</v>
      </c>
      <c r="D28" s="9"/>
      <c r="E28" s="10">
        <v>18</v>
      </c>
      <c r="F28" s="40">
        <f t="shared" si="0"/>
        <v>207270</v>
      </c>
      <c r="G28" s="20"/>
      <c r="H28" s="17"/>
      <c r="I28" s="18"/>
      <c r="J28" s="19"/>
    </row>
    <row r="29" spans="2:13" x14ac:dyDescent="0.25">
      <c r="B29" s="7">
        <v>45834</v>
      </c>
      <c r="C29" s="8">
        <v>11612</v>
      </c>
      <c r="D29" s="9"/>
      <c r="E29" s="10">
        <v>18</v>
      </c>
      <c r="F29" s="40">
        <f t="shared" si="0"/>
        <v>209016</v>
      </c>
      <c r="G29" s="20"/>
      <c r="H29" s="17"/>
      <c r="I29" s="18"/>
      <c r="J29" s="19"/>
      <c r="M29" s="33"/>
    </row>
    <row r="30" spans="2:13" x14ac:dyDescent="0.25">
      <c r="B30" s="7">
        <v>45835</v>
      </c>
      <c r="C30" s="8">
        <v>11670</v>
      </c>
      <c r="D30" s="9"/>
      <c r="E30" s="10">
        <v>18</v>
      </c>
      <c r="F30" s="40">
        <f t="shared" si="0"/>
        <v>210060</v>
      </c>
      <c r="G30" s="20"/>
      <c r="H30" s="17"/>
      <c r="I30" s="18"/>
      <c r="J30" s="19"/>
    </row>
    <row r="31" spans="2:13" x14ac:dyDescent="0.25">
      <c r="B31" s="7">
        <v>45836</v>
      </c>
      <c r="C31" s="8">
        <v>11631</v>
      </c>
      <c r="D31" s="9"/>
      <c r="E31" s="10">
        <v>18</v>
      </c>
      <c r="F31" s="40">
        <f t="shared" si="0"/>
        <v>209358</v>
      </c>
      <c r="G31" s="20"/>
      <c r="H31" s="17"/>
      <c r="I31" s="18"/>
      <c r="J31" s="19"/>
    </row>
    <row r="32" spans="2:13" x14ac:dyDescent="0.25">
      <c r="B32" s="7">
        <v>45837</v>
      </c>
      <c r="C32" s="8">
        <v>11301</v>
      </c>
      <c r="D32" s="9"/>
      <c r="E32" s="10">
        <v>18</v>
      </c>
      <c r="F32" s="40">
        <f t="shared" si="0"/>
        <v>203418</v>
      </c>
      <c r="G32" s="20"/>
      <c r="H32" s="17"/>
      <c r="I32" s="18"/>
      <c r="J32" s="19"/>
    </row>
    <row r="33" spans="2:14" x14ac:dyDescent="0.25">
      <c r="B33" s="7">
        <v>45838</v>
      </c>
      <c r="C33" s="8">
        <v>11515</v>
      </c>
      <c r="D33" s="9"/>
      <c r="E33" s="10">
        <v>18</v>
      </c>
      <c r="F33" s="40">
        <f t="shared" si="0"/>
        <v>207270</v>
      </c>
      <c r="G33" s="20"/>
      <c r="H33" s="17"/>
      <c r="I33" s="18"/>
      <c r="J33" s="19"/>
    </row>
    <row r="34" spans="2:14" ht="15.75" thickBot="1" x14ac:dyDescent="0.3">
      <c r="B34" s="41"/>
      <c r="C34" s="42"/>
      <c r="D34" s="43"/>
      <c r="E34" s="10">
        <v>18</v>
      </c>
      <c r="F34" s="45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354681</v>
      </c>
      <c r="D35" s="50">
        <f>SUM(D4:D34)</f>
        <v>0</v>
      </c>
      <c r="E35" s="51"/>
      <c r="F35" s="52" t="s">
        <v>4</v>
      </c>
      <c r="G35" s="25"/>
      <c r="H35" s="163" t="s">
        <v>11</v>
      </c>
      <c r="I35" s="163"/>
      <c r="J35" s="26">
        <f>SUM(J4:J34)</f>
        <v>4448100.5784000028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4" t="s">
        <v>13</v>
      </c>
      <c r="I36" s="164"/>
      <c r="J36" s="19">
        <f>F36+F37</f>
        <v>6384258</v>
      </c>
      <c r="L36" s="33">
        <f>J36-J4-J5-J6+J37</f>
        <v>6448100.5800000001</v>
      </c>
      <c r="M36" s="33">
        <v>6448100.5800000001</v>
      </c>
      <c r="N36" s="33">
        <f>L36-M36</f>
        <v>0</v>
      </c>
    </row>
    <row r="37" spans="2:14" x14ac:dyDescent="0.25">
      <c r="B37" s="27" t="s">
        <v>14</v>
      </c>
      <c r="C37" s="32">
        <f>C35</f>
        <v>354681</v>
      </c>
      <c r="D37" s="9">
        <f>D35/1.03</f>
        <v>0</v>
      </c>
      <c r="E37" s="10"/>
      <c r="F37" s="40">
        <f>SUM(F4:F36)</f>
        <v>6384258</v>
      </c>
      <c r="G37" s="20"/>
      <c r="H37" s="18" t="s">
        <v>15</v>
      </c>
      <c r="I37" s="18">
        <v>0.01</v>
      </c>
      <c r="J37" s="19">
        <f>J36*I37</f>
        <v>63842.58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65" t="s">
        <v>16</v>
      </c>
      <c r="C39" s="166"/>
      <c r="D39" s="28"/>
      <c r="E39" s="44"/>
      <c r="F39" s="45"/>
      <c r="G39" s="30"/>
      <c r="H39" s="167" t="s">
        <v>17</v>
      </c>
      <c r="I39" s="167"/>
      <c r="J39" s="31">
        <f>J36+J37+J38-J35</f>
        <v>2000000.0015999973</v>
      </c>
    </row>
    <row r="40" spans="2:14" ht="15.75" thickBot="1" x14ac:dyDescent="0.3">
      <c r="B40" s="157"/>
      <c r="C40" s="158"/>
      <c r="D40" s="158"/>
      <c r="E40" s="158"/>
      <c r="F40" s="158"/>
      <c r="G40" s="158"/>
      <c r="H40" s="158"/>
      <c r="I40" s="158"/>
      <c r="J40" s="159"/>
    </row>
    <row r="41" spans="2:14" ht="15.75" thickBot="1" x14ac:dyDescent="0.3">
      <c r="B41" s="157"/>
      <c r="C41" s="158"/>
      <c r="D41" s="158"/>
      <c r="E41" s="158"/>
      <c r="F41" s="158"/>
      <c r="G41" s="158"/>
      <c r="H41" s="158"/>
      <c r="I41" s="158"/>
      <c r="J41" s="159"/>
    </row>
    <row r="42" spans="2:14" x14ac:dyDescent="0.25">
      <c r="J42" s="33"/>
    </row>
    <row r="43" spans="2:14" x14ac:dyDescent="0.25">
      <c r="J43" s="33"/>
    </row>
    <row r="44" spans="2:14" x14ac:dyDescent="0.25">
      <c r="B44">
        <v>9243</v>
      </c>
      <c r="C44">
        <v>18</v>
      </c>
      <c r="D44" s="92">
        <f>B44*C44</f>
        <v>166374</v>
      </c>
    </row>
    <row r="45" spans="2:14" x14ac:dyDescent="0.25">
      <c r="B45">
        <v>9243</v>
      </c>
      <c r="C45">
        <v>8</v>
      </c>
      <c r="D45" s="92">
        <f>B45*C45</f>
        <v>73944</v>
      </c>
    </row>
    <row r="46" spans="2:14" x14ac:dyDescent="0.25">
      <c r="D46" s="92">
        <f>D44-D45</f>
        <v>92430</v>
      </c>
    </row>
    <row r="48" spans="2:14" x14ac:dyDescent="0.25">
      <c r="B48">
        <v>9243</v>
      </c>
      <c r="C48">
        <v>10</v>
      </c>
      <c r="D48">
        <f>B48*C48</f>
        <v>92430</v>
      </c>
      <c r="E48">
        <f>D48*0.01</f>
        <v>924.30000000000007</v>
      </c>
      <c r="F48">
        <f>D48+E48</f>
        <v>93354.3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13" sqref="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0" t="s">
        <v>76</v>
      </c>
      <c r="C2" s="161"/>
      <c r="D2" s="161"/>
      <c r="E2" s="161"/>
      <c r="F2" s="161"/>
      <c r="G2" s="161"/>
      <c r="H2" s="161"/>
      <c r="I2" s="161"/>
      <c r="J2" s="16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11767</v>
      </c>
      <c r="D4" s="9"/>
      <c r="E4" s="10">
        <v>18</v>
      </c>
      <c r="F4" s="40">
        <f>E4*C4</f>
        <v>211806</v>
      </c>
      <c r="G4" s="12"/>
      <c r="H4" s="13" t="s">
        <v>6</v>
      </c>
      <c r="I4" s="14">
        <v>0.01</v>
      </c>
      <c r="J4" s="15"/>
    </row>
    <row r="5" spans="2:29" x14ac:dyDescent="0.25">
      <c r="B5" s="7">
        <v>45840</v>
      </c>
      <c r="C5" s="8">
        <v>11534</v>
      </c>
      <c r="D5" s="9"/>
      <c r="E5" s="10">
        <v>18</v>
      </c>
      <c r="F5" s="40">
        <f t="shared" ref="F5:F34" si="0">E5*C5</f>
        <v>207612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>
        <v>11534</v>
      </c>
      <c r="D6" s="9"/>
      <c r="E6" s="10">
        <v>18</v>
      </c>
      <c r="F6" s="40">
        <f t="shared" si="0"/>
        <v>207612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>
        <v>12058</v>
      </c>
      <c r="D7" s="9"/>
      <c r="E7" s="10">
        <v>18</v>
      </c>
      <c r="F7" s="40">
        <f t="shared" si="0"/>
        <v>217044</v>
      </c>
      <c r="G7" s="12"/>
      <c r="H7" s="13" t="s">
        <v>9</v>
      </c>
      <c r="I7" s="14"/>
      <c r="J7" s="15">
        <f>'HAZİRAN 2025'!J39*-1</f>
        <v>-2000000.0015999973</v>
      </c>
    </row>
    <row r="8" spans="2:29" x14ac:dyDescent="0.25">
      <c r="B8" s="7">
        <v>45843</v>
      </c>
      <c r="C8" s="8">
        <v>11709</v>
      </c>
      <c r="D8" s="9"/>
      <c r="E8" s="10">
        <v>18</v>
      </c>
      <c r="F8" s="40">
        <f t="shared" si="0"/>
        <v>210762</v>
      </c>
      <c r="G8" s="16">
        <v>45869</v>
      </c>
      <c r="H8" s="17" t="s">
        <v>98</v>
      </c>
      <c r="I8" s="18"/>
      <c r="J8" s="19">
        <v>4199.58</v>
      </c>
    </row>
    <row r="9" spans="2:29" x14ac:dyDescent="0.25">
      <c r="B9" s="7">
        <v>45844</v>
      </c>
      <c r="C9" s="8">
        <v>12136</v>
      </c>
      <c r="D9" s="9"/>
      <c r="E9" s="10">
        <v>18</v>
      </c>
      <c r="F9" s="40">
        <f t="shared" si="0"/>
        <v>218448</v>
      </c>
      <c r="G9" s="16">
        <v>45908</v>
      </c>
      <c r="H9" s="17" t="s">
        <v>101</v>
      </c>
      <c r="I9" s="18"/>
      <c r="J9" s="19">
        <v>1500000</v>
      </c>
    </row>
    <row r="10" spans="2:29" x14ac:dyDescent="0.25">
      <c r="B10" s="7">
        <v>45845</v>
      </c>
      <c r="C10" s="8">
        <v>12078</v>
      </c>
      <c r="D10" s="9"/>
      <c r="E10" s="10">
        <v>18</v>
      </c>
      <c r="F10" s="40">
        <f t="shared" si="0"/>
        <v>217404</v>
      </c>
      <c r="G10" s="16">
        <v>45908</v>
      </c>
      <c r="H10" s="17" t="s">
        <v>102</v>
      </c>
      <c r="I10" s="18"/>
      <c r="J10" s="19">
        <v>1500000</v>
      </c>
    </row>
    <row r="11" spans="2:29" x14ac:dyDescent="0.25">
      <c r="B11" s="7">
        <v>45846</v>
      </c>
      <c r="C11" s="8">
        <v>11612</v>
      </c>
      <c r="D11" s="9"/>
      <c r="E11" s="10">
        <v>18</v>
      </c>
      <c r="F11" s="40">
        <f t="shared" si="0"/>
        <v>209016</v>
      </c>
      <c r="G11" s="16">
        <v>45908</v>
      </c>
      <c r="H11" s="124" t="s">
        <v>103</v>
      </c>
      <c r="I11" s="18"/>
      <c r="J11" s="19">
        <v>1500000</v>
      </c>
    </row>
    <row r="12" spans="2:29" x14ac:dyDescent="0.25">
      <c r="B12" s="7">
        <v>45847</v>
      </c>
      <c r="C12" s="8">
        <v>11883</v>
      </c>
      <c r="D12" s="9"/>
      <c r="E12" s="10">
        <v>18</v>
      </c>
      <c r="F12" s="40">
        <f t="shared" si="0"/>
        <v>213894</v>
      </c>
      <c r="G12" s="16">
        <v>45908</v>
      </c>
      <c r="H12" s="17" t="s">
        <v>104</v>
      </c>
      <c r="I12" s="18"/>
      <c r="J12" s="19">
        <v>1500000</v>
      </c>
    </row>
    <row r="13" spans="2:29" x14ac:dyDescent="0.25">
      <c r="B13" s="7">
        <v>45848</v>
      </c>
      <c r="C13" s="8">
        <v>12816</v>
      </c>
      <c r="D13" s="9"/>
      <c r="E13" s="10">
        <v>18</v>
      </c>
      <c r="F13" s="40">
        <f t="shared" si="0"/>
        <v>230688</v>
      </c>
      <c r="G13" s="16">
        <v>45938</v>
      </c>
      <c r="H13" s="17" t="s">
        <v>113</v>
      </c>
      <c r="I13" s="18"/>
      <c r="J13" s="19">
        <v>2498877.3199999998</v>
      </c>
      <c r="M13" s="33"/>
    </row>
    <row r="14" spans="2:29" x14ac:dyDescent="0.25">
      <c r="B14" s="7">
        <v>45849</v>
      </c>
      <c r="C14" s="8">
        <v>10485</v>
      </c>
      <c r="D14" s="9"/>
      <c r="E14" s="10">
        <v>18</v>
      </c>
      <c r="F14" s="40">
        <f t="shared" si="0"/>
        <v>188730</v>
      </c>
      <c r="G14" s="20"/>
      <c r="H14" s="17"/>
      <c r="I14" s="18"/>
      <c r="J14" s="19"/>
      <c r="M14" s="33"/>
    </row>
    <row r="15" spans="2:29" x14ac:dyDescent="0.25">
      <c r="B15" s="7">
        <v>45850</v>
      </c>
      <c r="C15" s="8">
        <v>11709</v>
      </c>
      <c r="D15" s="9"/>
      <c r="E15" s="10">
        <v>18</v>
      </c>
      <c r="F15" s="40">
        <f t="shared" si="0"/>
        <v>210762</v>
      </c>
      <c r="G15" s="20"/>
      <c r="H15" s="17"/>
      <c r="I15" s="18"/>
      <c r="J15" s="19"/>
    </row>
    <row r="16" spans="2:29" x14ac:dyDescent="0.25">
      <c r="B16" s="7">
        <v>45851</v>
      </c>
      <c r="C16" s="8">
        <v>11534</v>
      </c>
      <c r="D16" s="9"/>
      <c r="E16" s="10">
        <v>18</v>
      </c>
      <c r="F16" s="40">
        <f t="shared" si="0"/>
        <v>207612</v>
      </c>
      <c r="G16" s="20"/>
      <c r="H16" s="17"/>
      <c r="I16" s="18"/>
      <c r="J16" s="19"/>
    </row>
    <row r="17" spans="2:13" x14ac:dyDescent="0.25">
      <c r="B17" s="7">
        <v>45852</v>
      </c>
      <c r="C17" s="8">
        <v>11746</v>
      </c>
      <c r="D17" s="9"/>
      <c r="E17" s="10">
        <v>18</v>
      </c>
      <c r="F17" s="40">
        <f t="shared" si="0"/>
        <v>211428</v>
      </c>
      <c r="G17" s="20"/>
      <c r="H17" s="17"/>
      <c r="I17" s="18"/>
      <c r="J17" s="19"/>
    </row>
    <row r="18" spans="2:13" x14ac:dyDescent="0.25">
      <c r="B18" s="7">
        <v>45853</v>
      </c>
      <c r="C18" s="8">
        <v>10932</v>
      </c>
      <c r="D18" s="9"/>
      <c r="E18" s="10">
        <v>18</v>
      </c>
      <c r="F18" s="40">
        <f t="shared" si="0"/>
        <v>196776</v>
      </c>
      <c r="G18" s="20"/>
      <c r="H18" s="17"/>
      <c r="I18" s="18"/>
      <c r="J18" s="19"/>
    </row>
    <row r="19" spans="2:13" x14ac:dyDescent="0.25">
      <c r="B19" s="7">
        <v>45854</v>
      </c>
      <c r="C19" s="8">
        <v>10990</v>
      </c>
      <c r="D19" s="9"/>
      <c r="E19" s="10">
        <v>18</v>
      </c>
      <c r="F19" s="40">
        <f t="shared" si="0"/>
        <v>197820</v>
      </c>
      <c r="G19" s="20"/>
      <c r="H19" s="17"/>
      <c r="I19" s="18"/>
      <c r="J19" s="19"/>
      <c r="M19" s="33"/>
    </row>
    <row r="20" spans="2:13" x14ac:dyDescent="0.25">
      <c r="B20" s="7">
        <v>45855</v>
      </c>
      <c r="C20" s="8">
        <v>11359</v>
      </c>
      <c r="D20" s="9"/>
      <c r="E20" s="10">
        <v>18</v>
      </c>
      <c r="F20" s="40">
        <f t="shared" si="0"/>
        <v>204462</v>
      </c>
      <c r="G20" s="20"/>
      <c r="H20" s="17"/>
      <c r="I20" s="18"/>
      <c r="J20" s="19"/>
    </row>
    <row r="21" spans="2:13" x14ac:dyDescent="0.25">
      <c r="B21" s="7">
        <v>45856</v>
      </c>
      <c r="C21" s="8">
        <v>10913</v>
      </c>
      <c r="D21" s="9"/>
      <c r="E21" s="10">
        <v>18</v>
      </c>
      <c r="F21" s="40">
        <f t="shared" si="0"/>
        <v>196434</v>
      </c>
      <c r="G21" s="20"/>
      <c r="H21" s="17"/>
      <c r="I21" s="18"/>
      <c r="J21" s="19"/>
    </row>
    <row r="22" spans="2:13" x14ac:dyDescent="0.25">
      <c r="B22" s="7">
        <v>45857</v>
      </c>
      <c r="C22" s="8">
        <v>11301</v>
      </c>
      <c r="D22" s="9"/>
      <c r="E22" s="10">
        <v>18</v>
      </c>
      <c r="F22" s="40">
        <f t="shared" si="0"/>
        <v>203418</v>
      </c>
      <c r="G22" s="20"/>
      <c r="H22" s="17"/>
      <c r="I22" s="18"/>
      <c r="J22" s="19"/>
      <c r="M22" s="33"/>
    </row>
    <row r="23" spans="2:13" x14ac:dyDescent="0.25">
      <c r="B23" s="7">
        <v>45858</v>
      </c>
      <c r="C23" s="8">
        <v>11436</v>
      </c>
      <c r="D23" s="9"/>
      <c r="E23" s="10">
        <v>18</v>
      </c>
      <c r="F23" s="40">
        <f t="shared" si="0"/>
        <v>205848</v>
      </c>
      <c r="G23" s="20"/>
      <c r="H23" s="17"/>
      <c r="I23" s="18"/>
      <c r="J23" s="19"/>
    </row>
    <row r="24" spans="2:13" x14ac:dyDescent="0.25">
      <c r="B24" s="7">
        <v>45859</v>
      </c>
      <c r="C24" s="8">
        <v>11456</v>
      </c>
      <c r="D24" s="9"/>
      <c r="E24" s="10">
        <v>18</v>
      </c>
      <c r="F24" s="40">
        <f t="shared" si="0"/>
        <v>206208</v>
      </c>
      <c r="G24" s="20"/>
      <c r="H24" s="17"/>
      <c r="I24" s="18"/>
      <c r="J24" s="19"/>
    </row>
    <row r="25" spans="2:13" x14ac:dyDescent="0.25">
      <c r="B25" s="7">
        <v>45860</v>
      </c>
      <c r="C25" s="8">
        <v>11223</v>
      </c>
      <c r="D25" s="9"/>
      <c r="E25" s="10">
        <v>18</v>
      </c>
      <c r="F25" s="40">
        <f t="shared" si="0"/>
        <v>202014</v>
      </c>
      <c r="G25" s="20"/>
      <c r="H25" s="17"/>
      <c r="I25" s="18"/>
      <c r="J25" s="19"/>
    </row>
    <row r="26" spans="2:13" x14ac:dyDescent="0.25">
      <c r="B26" s="7">
        <v>45861</v>
      </c>
      <c r="C26" s="8">
        <v>11165</v>
      </c>
      <c r="D26" s="9"/>
      <c r="E26" s="10">
        <v>18</v>
      </c>
      <c r="F26" s="40">
        <f t="shared" si="0"/>
        <v>200970</v>
      </c>
      <c r="G26" s="20"/>
      <c r="H26" s="17"/>
      <c r="I26" s="18"/>
      <c r="J26" s="19"/>
    </row>
    <row r="27" spans="2:13" x14ac:dyDescent="0.25">
      <c r="B27" s="7">
        <v>45862</v>
      </c>
      <c r="C27" s="8">
        <v>11340</v>
      </c>
      <c r="D27" s="9"/>
      <c r="E27" s="10">
        <v>18</v>
      </c>
      <c r="F27" s="40">
        <f t="shared" si="0"/>
        <v>204120</v>
      </c>
      <c r="G27" s="20"/>
      <c r="H27" s="17"/>
      <c r="I27" s="18"/>
      <c r="J27" s="19"/>
    </row>
    <row r="28" spans="2:13" x14ac:dyDescent="0.25">
      <c r="B28" s="7">
        <v>45863</v>
      </c>
      <c r="C28" s="8">
        <v>11573</v>
      </c>
      <c r="D28" s="9"/>
      <c r="E28" s="10">
        <v>18</v>
      </c>
      <c r="F28" s="40">
        <f t="shared" si="0"/>
        <v>208314</v>
      </c>
      <c r="G28" s="20"/>
      <c r="H28" s="17"/>
      <c r="I28" s="18"/>
      <c r="J28" s="19"/>
    </row>
    <row r="29" spans="2:13" x14ac:dyDescent="0.25">
      <c r="B29" s="7">
        <v>45864</v>
      </c>
      <c r="C29" s="8">
        <v>11825</v>
      </c>
      <c r="D29" s="9"/>
      <c r="E29" s="10">
        <v>18</v>
      </c>
      <c r="F29" s="40">
        <f t="shared" si="0"/>
        <v>212850</v>
      </c>
      <c r="G29" s="20"/>
      <c r="H29" s="17"/>
      <c r="I29" s="18"/>
      <c r="J29" s="19"/>
    </row>
    <row r="30" spans="2:13" x14ac:dyDescent="0.25">
      <c r="B30" s="7">
        <v>45865</v>
      </c>
      <c r="C30" s="8">
        <v>11883</v>
      </c>
      <c r="D30" s="9"/>
      <c r="E30" s="10">
        <v>18</v>
      </c>
      <c r="F30" s="40">
        <f t="shared" si="0"/>
        <v>213894</v>
      </c>
      <c r="G30" s="20"/>
      <c r="H30" s="17"/>
      <c r="I30" s="18"/>
      <c r="J30" s="19"/>
    </row>
    <row r="31" spans="2:13" x14ac:dyDescent="0.25">
      <c r="B31" s="7">
        <v>45866</v>
      </c>
      <c r="C31" s="8">
        <v>12019</v>
      </c>
      <c r="D31" s="9"/>
      <c r="E31" s="10">
        <v>18</v>
      </c>
      <c r="F31" s="40">
        <f t="shared" si="0"/>
        <v>216342</v>
      </c>
      <c r="G31" s="20"/>
      <c r="H31" s="17"/>
      <c r="I31" s="18"/>
      <c r="J31" s="19"/>
    </row>
    <row r="32" spans="2:13" x14ac:dyDescent="0.25">
      <c r="B32" s="7">
        <v>45867</v>
      </c>
      <c r="C32" s="8">
        <v>11845</v>
      </c>
      <c r="D32" s="9"/>
      <c r="E32" s="10">
        <v>18</v>
      </c>
      <c r="F32" s="40">
        <f t="shared" si="0"/>
        <v>213210</v>
      </c>
      <c r="G32" s="20"/>
      <c r="H32" s="17"/>
      <c r="I32" s="18"/>
      <c r="J32" s="19"/>
    </row>
    <row r="33" spans="2:14" x14ac:dyDescent="0.25">
      <c r="B33" s="7">
        <v>45868</v>
      </c>
      <c r="C33" s="8">
        <v>11184</v>
      </c>
      <c r="D33" s="9"/>
      <c r="E33" s="10">
        <v>18</v>
      </c>
      <c r="F33" s="40">
        <f t="shared" si="0"/>
        <v>201312</v>
      </c>
      <c r="G33" s="20"/>
      <c r="H33" s="17"/>
      <c r="I33" s="18"/>
      <c r="J33" s="19"/>
    </row>
    <row r="34" spans="2:14" ht="15.75" thickBot="1" x14ac:dyDescent="0.3">
      <c r="B34" s="41">
        <v>45869</v>
      </c>
      <c r="C34" s="42">
        <v>10660</v>
      </c>
      <c r="D34" s="43"/>
      <c r="E34" s="10">
        <v>18</v>
      </c>
      <c r="F34" s="45">
        <f t="shared" si="0"/>
        <v>191880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357705</v>
      </c>
      <c r="D35" s="50">
        <f>SUM(D4:D34)</f>
        <v>0</v>
      </c>
      <c r="E35" s="51"/>
      <c r="F35" s="52" t="s">
        <v>4</v>
      </c>
      <c r="G35" s="25"/>
      <c r="H35" s="163" t="s">
        <v>11</v>
      </c>
      <c r="I35" s="163"/>
      <c r="J35" s="26">
        <f>SUM(J4:J34)</f>
        <v>6503076.8984000031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4" t="s">
        <v>13</v>
      </c>
      <c r="I36" s="164"/>
      <c r="J36" s="19">
        <f>F36+F37</f>
        <v>6438690</v>
      </c>
      <c r="L36" s="33">
        <f>J36-J4-J5-J6+J37</f>
        <v>6503076.9000000004</v>
      </c>
      <c r="M36" s="33">
        <v>6503076.9000000004</v>
      </c>
      <c r="N36" s="33">
        <f>L36-M36</f>
        <v>0</v>
      </c>
    </row>
    <row r="37" spans="2:14" x14ac:dyDescent="0.25">
      <c r="B37" s="27" t="s">
        <v>14</v>
      </c>
      <c r="C37" s="32">
        <f>C35</f>
        <v>357705</v>
      </c>
      <c r="D37" s="9">
        <f>D35/1.03</f>
        <v>0</v>
      </c>
      <c r="E37" s="10"/>
      <c r="F37" s="40">
        <f>SUM(F4:F36)</f>
        <v>6438690</v>
      </c>
      <c r="G37" s="20"/>
      <c r="H37" s="18" t="s">
        <v>15</v>
      </c>
      <c r="I37" s="18">
        <v>0.01</v>
      </c>
      <c r="J37" s="19">
        <f>J36*I37</f>
        <v>64386.9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65" t="s">
        <v>16</v>
      </c>
      <c r="C39" s="166"/>
      <c r="D39" s="28"/>
      <c r="E39" s="44"/>
      <c r="F39" s="45"/>
      <c r="G39" s="30"/>
      <c r="H39" s="167" t="s">
        <v>17</v>
      </c>
      <c r="I39" s="167"/>
      <c r="J39" s="31">
        <f>J36+J37+J38-J35</f>
        <v>1.5999972820281982E-3</v>
      </c>
    </row>
    <row r="40" spans="2:14" ht="15.75" thickBot="1" x14ac:dyDescent="0.3">
      <c r="B40" s="157"/>
      <c r="C40" s="158"/>
      <c r="D40" s="158"/>
      <c r="E40" s="158"/>
      <c r="F40" s="158"/>
      <c r="G40" s="158"/>
      <c r="H40" s="158"/>
      <c r="I40" s="158"/>
      <c r="J40" s="159"/>
    </row>
    <row r="41" spans="2:14" ht="15.75" thickBot="1" x14ac:dyDescent="0.3">
      <c r="B41" s="157"/>
      <c r="C41" s="158"/>
      <c r="D41" s="158"/>
      <c r="E41" s="158"/>
      <c r="F41" s="158"/>
      <c r="G41" s="158"/>
      <c r="H41" s="158"/>
      <c r="I41" s="158"/>
      <c r="J41" s="159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P28" sqref="P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0" t="s">
        <v>76</v>
      </c>
      <c r="C2" s="161"/>
      <c r="D2" s="161"/>
      <c r="E2" s="161"/>
      <c r="F2" s="161"/>
      <c r="G2" s="161"/>
      <c r="H2" s="161"/>
      <c r="I2" s="161"/>
      <c r="J2" s="16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10796</v>
      </c>
      <c r="D4" s="9"/>
      <c r="E4" s="10">
        <v>19</v>
      </c>
      <c r="F4" s="40">
        <f>E4*C4</f>
        <v>205124</v>
      </c>
      <c r="G4" s="12"/>
      <c r="H4" s="13" t="s">
        <v>6</v>
      </c>
      <c r="I4" s="14">
        <v>0.01</v>
      </c>
      <c r="J4" s="15"/>
    </row>
    <row r="5" spans="2:29" x14ac:dyDescent="0.25">
      <c r="B5" s="7">
        <v>45871</v>
      </c>
      <c r="C5" s="8">
        <v>10951</v>
      </c>
      <c r="D5" s="9"/>
      <c r="E5" s="10">
        <v>19</v>
      </c>
      <c r="F5" s="40">
        <f t="shared" ref="F5:F34" si="0">E5*C5</f>
        <v>208069</v>
      </c>
      <c r="G5" s="12"/>
      <c r="H5" s="13" t="s">
        <v>7</v>
      </c>
      <c r="I5" s="14">
        <v>1E-3</v>
      </c>
      <c r="J5" s="15"/>
    </row>
    <row r="6" spans="2:29" x14ac:dyDescent="0.25">
      <c r="B6" s="7">
        <v>45872</v>
      </c>
      <c r="C6" s="8">
        <v>10990</v>
      </c>
      <c r="D6" s="9"/>
      <c r="E6" s="10">
        <v>19</v>
      </c>
      <c r="F6" s="40">
        <f t="shared" si="0"/>
        <v>208810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>
        <v>11359</v>
      </c>
      <c r="D7" s="9"/>
      <c r="E7" s="10">
        <v>19</v>
      </c>
      <c r="F7" s="40">
        <f t="shared" si="0"/>
        <v>215821</v>
      </c>
      <c r="G7" s="12"/>
      <c r="H7" s="13" t="s">
        <v>9</v>
      </c>
      <c r="I7" s="14"/>
      <c r="J7" s="15">
        <f>'TEMMUZ 2025'!J39*-1</f>
        <v>-1.5999972820281982E-3</v>
      </c>
      <c r="L7" s="168" t="s">
        <v>106</v>
      </c>
      <c r="M7" s="168"/>
      <c r="N7" s="168"/>
    </row>
    <row r="8" spans="2:29" x14ac:dyDescent="0.25">
      <c r="B8" s="7">
        <v>45874</v>
      </c>
      <c r="C8" s="8">
        <v>11534</v>
      </c>
      <c r="D8" s="9"/>
      <c r="E8" s="10">
        <v>19</v>
      </c>
      <c r="F8" s="40">
        <f t="shared" si="0"/>
        <v>219146</v>
      </c>
      <c r="G8" t="s">
        <v>100</v>
      </c>
      <c r="H8" s="17"/>
      <c r="I8" s="18"/>
      <c r="J8" s="19">
        <v>6435.6</v>
      </c>
    </row>
    <row r="9" spans="2:29" x14ac:dyDescent="0.25">
      <c r="B9" s="7">
        <v>45875</v>
      </c>
      <c r="C9" s="8">
        <v>11767</v>
      </c>
      <c r="D9" s="9"/>
      <c r="E9" s="10">
        <v>19</v>
      </c>
      <c r="F9" s="40">
        <f t="shared" si="0"/>
        <v>223573</v>
      </c>
      <c r="G9" s="16">
        <v>45946</v>
      </c>
      <c r="H9" s="17" t="s">
        <v>114</v>
      </c>
      <c r="I9" s="18"/>
      <c r="J9" s="19">
        <v>1500000</v>
      </c>
      <c r="L9" s="92">
        <v>384989</v>
      </c>
      <c r="M9" s="92">
        <v>18</v>
      </c>
      <c r="N9" s="92">
        <f>L9*M9</f>
        <v>6929802</v>
      </c>
    </row>
    <row r="10" spans="2:29" x14ac:dyDescent="0.25">
      <c r="B10" s="7">
        <v>45876</v>
      </c>
      <c r="C10" s="8">
        <v>11689</v>
      </c>
      <c r="D10" s="9"/>
      <c r="E10" s="10">
        <v>19</v>
      </c>
      <c r="F10" s="40">
        <f t="shared" si="0"/>
        <v>222091</v>
      </c>
      <c r="G10" s="16">
        <v>45946</v>
      </c>
      <c r="H10" s="17" t="s">
        <v>114</v>
      </c>
      <c r="I10" s="18"/>
      <c r="J10" s="19">
        <v>1000000</v>
      </c>
      <c r="L10" s="92"/>
      <c r="M10" s="92"/>
      <c r="N10" s="92">
        <f>N9*0.01</f>
        <v>69298.02</v>
      </c>
    </row>
    <row r="11" spans="2:29" x14ac:dyDescent="0.25">
      <c r="B11" s="7">
        <v>45877</v>
      </c>
      <c r="C11" s="8">
        <v>11223</v>
      </c>
      <c r="D11" s="9"/>
      <c r="E11" s="10">
        <v>19</v>
      </c>
      <c r="F11" s="40">
        <f t="shared" si="0"/>
        <v>213237</v>
      </c>
      <c r="G11" s="16">
        <v>45952</v>
      </c>
      <c r="H11" s="17" t="s">
        <v>90</v>
      </c>
      <c r="I11" s="18"/>
      <c r="J11" s="19">
        <v>2000000</v>
      </c>
      <c r="L11" s="92"/>
      <c r="M11" s="92"/>
      <c r="N11" s="92">
        <f>N9+N10</f>
        <v>6999100.0199999996</v>
      </c>
    </row>
    <row r="12" spans="2:29" x14ac:dyDescent="0.25">
      <c r="B12" s="7">
        <v>45878</v>
      </c>
      <c r="C12" s="8">
        <v>12699</v>
      </c>
      <c r="D12" s="9"/>
      <c r="E12" s="10">
        <v>19</v>
      </c>
      <c r="F12" s="40">
        <f t="shared" si="0"/>
        <v>241281</v>
      </c>
      <c r="G12" s="16">
        <v>45973</v>
      </c>
      <c r="H12" s="17" t="s">
        <v>99</v>
      </c>
      <c r="I12" s="18"/>
      <c r="J12" s="19">
        <v>1500000</v>
      </c>
    </row>
    <row r="13" spans="2:29" x14ac:dyDescent="0.25">
      <c r="B13" s="7">
        <v>45879</v>
      </c>
      <c r="C13" s="8">
        <v>11689</v>
      </c>
      <c r="D13" s="9"/>
      <c r="E13" s="10">
        <v>19</v>
      </c>
      <c r="F13" s="40">
        <f t="shared" si="0"/>
        <v>222091</v>
      </c>
      <c r="G13" s="20"/>
      <c r="H13" s="17" t="s">
        <v>116</v>
      </c>
      <c r="I13" s="18"/>
      <c r="J13" s="19">
        <v>2489084.4</v>
      </c>
    </row>
    <row r="14" spans="2:29" x14ac:dyDescent="0.25">
      <c r="B14" s="7">
        <v>45880</v>
      </c>
      <c r="C14" s="8">
        <v>12932</v>
      </c>
      <c r="D14" s="9"/>
      <c r="E14" s="10">
        <v>19</v>
      </c>
      <c r="F14" s="40">
        <f t="shared" si="0"/>
        <v>245708</v>
      </c>
      <c r="G14" s="20"/>
      <c r="H14" s="17"/>
      <c r="I14" s="18"/>
      <c r="J14" s="19"/>
      <c r="L14" s="92">
        <v>384989</v>
      </c>
      <c r="M14" s="92">
        <v>19</v>
      </c>
      <c r="N14" s="92">
        <f>L14*M14</f>
        <v>7314791</v>
      </c>
    </row>
    <row r="15" spans="2:29" x14ac:dyDescent="0.25">
      <c r="B15" s="7">
        <v>45881</v>
      </c>
      <c r="C15" s="8">
        <v>12485</v>
      </c>
      <c r="D15" s="9"/>
      <c r="E15" s="10">
        <v>19</v>
      </c>
      <c r="F15" s="40">
        <f t="shared" si="0"/>
        <v>237215</v>
      </c>
      <c r="G15" s="20"/>
      <c r="H15" s="17"/>
      <c r="I15" s="18"/>
      <c r="J15" s="19"/>
      <c r="L15" s="92"/>
      <c r="M15" s="92"/>
      <c r="N15" s="92">
        <f>N14*0.01</f>
        <v>73147.91</v>
      </c>
    </row>
    <row r="16" spans="2:29" x14ac:dyDescent="0.25">
      <c r="B16" s="7">
        <v>45882</v>
      </c>
      <c r="C16" s="8">
        <v>12641</v>
      </c>
      <c r="D16" s="9"/>
      <c r="E16" s="10">
        <v>19</v>
      </c>
      <c r="F16" s="40">
        <f t="shared" si="0"/>
        <v>240179</v>
      </c>
      <c r="G16" s="20"/>
      <c r="H16" s="17"/>
      <c r="I16" s="18"/>
      <c r="J16" s="19"/>
      <c r="L16" s="92"/>
      <c r="M16" s="92"/>
      <c r="N16" s="92">
        <f>N14+N15</f>
        <v>7387938.9100000001</v>
      </c>
    </row>
    <row r="17" spans="2:14" x14ac:dyDescent="0.25">
      <c r="B17" s="7">
        <v>45883</v>
      </c>
      <c r="C17" s="8">
        <v>12777</v>
      </c>
      <c r="D17" s="9"/>
      <c r="E17" s="10">
        <v>19</v>
      </c>
      <c r="F17" s="40">
        <f t="shared" si="0"/>
        <v>242763</v>
      </c>
      <c r="G17" s="20"/>
      <c r="H17" s="17"/>
      <c r="I17" s="18"/>
      <c r="J17" s="19"/>
    </row>
    <row r="18" spans="2:14" x14ac:dyDescent="0.25">
      <c r="B18" s="7">
        <v>45884</v>
      </c>
      <c r="C18" s="8">
        <v>12544</v>
      </c>
      <c r="D18" s="9"/>
      <c r="E18" s="10">
        <v>19</v>
      </c>
      <c r="F18" s="40">
        <f t="shared" si="0"/>
        <v>238336</v>
      </c>
      <c r="G18" s="20"/>
      <c r="H18" s="17"/>
      <c r="I18" s="18"/>
      <c r="J18" s="19"/>
    </row>
    <row r="19" spans="2:14" x14ac:dyDescent="0.25">
      <c r="B19" s="7">
        <v>45885</v>
      </c>
      <c r="C19" s="8">
        <v>12932</v>
      </c>
      <c r="D19" s="9"/>
      <c r="E19" s="10">
        <v>19</v>
      </c>
      <c r="F19" s="40">
        <f t="shared" si="0"/>
        <v>245708</v>
      </c>
      <c r="G19" s="20"/>
      <c r="H19" s="17"/>
      <c r="I19" s="18"/>
      <c r="J19" s="19"/>
    </row>
    <row r="20" spans="2:14" x14ac:dyDescent="0.25">
      <c r="B20" s="7">
        <v>45886</v>
      </c>
      <c r="C20" s="8">
        <v>12660</v>
      </c>
      <c r="D20" s="9"/>
      <c r="E20" s="10">
        <v>19</v>
      </c>
      <c r="F20" s="40">
        <f t="shared" si="0"/>
        <v>240540</v>
      </c>
      <c r="G20" s="20"/>
      <c r="H20" s="17"/>
      <c r="I20" s="18"/>
      <c r="J20" s="19"/>
      <c r="M20" s="125" t="s">
        <v>105</v>
      </c>
      <c r="N20" s="126">
        <f>N16-N11</f>
        <v>388838.8900000006</v>
      </c>
    </row>
    <row r="21" spans="2:14" x14ac:dyDescent="0.25">
      <c r="B21" s="7">
        <v>45887</v>
      </c>
      <c r="C21" s="8">
        <v>12718</v>
      </c>
      <c r="D21" s="9"/>
      <c r="E21" s="10">
        <v>19</v>
      </c>
      <c r="F21" s="40">
        <f t="shared" si="0"/>
        <v>241642</v>
      </c>
      <c r="G21" s="20"/>
      <c r="H21" s="17"/>
      <c r="I21" s="18"/>
      <c r="J21" s="19"/>
    </row>
    <row r="22" spans="2:14" x14ac:dyDescent="0.25">
      <c r="B22" s="7">
        <v>45888</v>
      </c>
      <c r="C22" s="8">
        <v>12582</v>
      </c>
      <c r="D22" s="9"/>
      <c r="E22" s="10">
        <v>19</v>
      </c>
      <c r="F22" s="40">
        <f t="shared" si="0"/>
        <v>239058</v>
      </c>
      <c r="G22" s="20"/>
      <c r="H22" s="17"/>
      <c r="I22" s="18"/>
      <c r="J22" s="19"/>
    </row>
    <row r="23" spans="2:14" x14ac:dyDescent="0.25">
      <c r="B23" s="7">
        <v>45889</v>
      </c>
      <c r="C23" s="8">
        <v>12951</v>
      </c>
      <c r="D23" s="9"/>
      <c r="E23" s="10">
        <v>19</v>
      </c>
      <c r="F23" s="40">
        <f t="shared" si="0"/>
        <v>246069</v>
      </c>
      <c r="G23" s="20"/>
      <c r="H23" s="17"/>
      <c r="I23" s="18"/>
      <c r="J23" s="19"/>
    </row>
    <row r="24" spans="2:14" x14ac:dyDescent="0.25">
      <c r="B24" s="7">
        <v>45890</v>
      </c>
      <c r="C24" s="8">
        <v>12505</v>
      </c>
      <c r="D24" s="9"/>
      <c r="E24" s="10">
        <v>19</v>
      </c>
      <c r="F24" s="40">
        <f t="shared" si="0"/>
        <v>237595</v>
      </c>
      <c r="G24" s="20"/>
      <c r="H24" s="17"/>
      <c r="I24" s="18"/>
      <c r="J24" s="19"/>
    </row>
    <row r="25" spans="2:14" x14ac:dyDescent="0.25">
      <c r="B25" s="7">
        <v>45891</v>
      </c>
      <c r="C25" s="8">
        <v>12719</v>
      </c>
      <c r="D25" s="9"/>
      <c r="E25" s="10">
        <v>19</v>
      </c>
      <c r="F25" s="40">
        <f t="shared" si="0"/>
        <v>241661</v>
      </c>
      <c r="G25" s="20"/>
      <c r="H25" s="17"/>
      <c r="I25" s="18"/>
      <c r="J25" s="19"/>
    </row>
    <row r="26" spans="2:14" x14ac:dyDescent="0.25">
      <c r="B26" s="7">
        <v>45892</v>
      </c>
      <c r="C26" s="8">
        <v>13185</v>
      </c>
      <c r="D26" s="9"/>
      <c r="E26" s="10">
        <v>19</v>
      </c>
      <c r="F26" s="40">
        <f t="shared" si="0"/>
        <v>250515</v>
      </c>
      <c r="G26" s="20"/>
      <c r="H26" s="17"/>
      <c r="I26" s="18"/>
      <c r="J26" s="19"/>
    </row>
    <row r="27" spans="2:14" x14ac:dyDescent="0.25">
      <c r="B27" s="7">
        <v>45893</v>
      </c>
      <c r="C27" s="8">
        <v>12815</v>
      </c>
      <c r="D27" s="9"/>
      <c r="E27" s="10">
        <v>19</v>
      </c>
      <c r="F27" s="40">
        <f t="shared" si="0"/>
        <v>243485</v>
      </c>
      <c r="G27" s="20"/>
      <c r="H27" s="17"/>
      <c r="I27" s="18"/>
      <c r="J27" s="19"/>
    </row>
    <row r="28" spans="2:14" x14ac:dyDescent="0.25">
      <c r="B28" s="7">
        <v>45894</v>
      </c>
      <c r="C28" s="8">
        <v>12932</v>
      </c>
      <c r="D28" s="9"/>
      <c r="E28" s="10">
        <v>19</v>
      </c>
      <c r="F28" s="40">
        <f t="shared" si="0"/>
        <v>245708</v>
      </c>
      <c r="G28" s="20"/>
      <c r="H28" s="17"/>
      <c r="I28" s="18"/>
      <c r="J28" s="19"/>
    </row>
    <row r="29" spans="2:14" x14ac:dyDescent="0.25">
      <c r="B29" s="7">
        <v>45895</v>
      </c>
      <c r="C29" s="8">
        <v>13029</v>
      </c>
      <c r="D29" s="9"/>
      <c r="E29" s="10">
        <v>19</v>
      </c>
      <c r="F29" s="40">
        <f t="shared" si="0"/>
        <v>247551</v>
      </c>
      <c r="G29" s="20"/>
      <c r="H29" s="17"/>
      <c r="I29" s="18"/>
      <c r="J29" s="19"/>
      <c r="M29" s="33"/>
    </row>
    <row r="30" spans="2:14" x14ac:dyDescent="0.25">
      <c r="B30" s="7">
        <v>45896</v>
      </c>
      <c r="C30" s="8">
        <v>13184</v>
      </c>
      <c r="D30" s="9"/>
      <c r="E30" s="10">
        <v>19</v>
      </c>
      <c r="F30" s="40">
        <f t="shared" si="0"/>
        <v>250496</v>
      </c>
      <c r="G30" s="20"/>
      <c r="H30" s="17"/>
      <c r="I30" s="18"/>
      <c r="J30" s="19"/>
    </row>
    <row r="31" spans="2:14" x14ac:dyDescent="0.25">
      <c r="B31" s="7">
        <v>45897</v>
      </c>
      <c r="C31" s="8">
        <v>12913</v>
      </c>
      <c r="D31" s="9"/>
      <c r="E31" s="10">
        <v>19</v>
      </c>
      <c r="F31" s="40">
        <f t="shared" si="0"/>
        <v>245347</v>
      </c>
      <c r="G31" s="20"/>
      <c r="H31" s="17"/>
      <c r="I31" s="18"/>
      <c r="J31" s="19"/>
    </row>
    <row r="32" spans="2:14" x14ac:dyDescent="0.25">
      <c r="B32" s="7">
        <v>45898</v>
      </c>
      <c r="C32" s="8">
        <v>13049</v>
      </c>
      <c r="D32" s="9"/>
      <c r="E32" s="10">
        <v>19</v>
      </c>
      <c r="F32" s="40">
        <f t="shared" si="0"/>
        <v>247931</v>
      </c>
      <c r="G32" s="20"/>
      <c r="H32" s="17"/>
      <c r="I32" s="18"/>
      <c r="J32" s="19"/>
    </row>
    <row r="33" spans="2:14" x14ac:dyDescent="0.25">
      <c r="B33" s="7">
        <v>45899</v>
      </c>
      <c r="C33" s="8">
        <v>13185</v>
      </c>
      <c r="D33" s="9"/>
      <c r="E33" s="10">
        <v>19</v>
      </c>
      <c r="F33" s="40">
        <f t="shared" si="0"/>
        <v>250515</v>
      </c>
      <c r="G33" s="20"/>
      <c r="H33" s="17"/>
      <c r="I33" s="18"/>
      <c r="J33" s="19"/>
    </row>
    <row r="34" spans="2:14" ht="15.75" thickBot="1" x14ac:dyDescent="0.3">
      <c r="B34" s="41">
        <v>45900</v>
      </c>
      <c r="C34" s="42">
        <v>13554</v>
      </c>
      <c r="D34" s="43"/>
      <c r="E34" s="10">
        <v>19</v>
      </c>
      <c r="F34" s="45">
        <f t="shared" si="0"/>
        <v>257526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384989</v>
      </c>
      <c r="D35" s="50">
        <f>SUM(D4:D34)</f>
        <v>0</v>
      </c>
      <c r="E35" s="51"/>
      <c r="F35" s="52" t="s">
        <v>4</v>
      </c>
      <c r="G35" s="25"/>
      <c r="H35" s="163" t="s">
        <v>11</v>
      </c>
      <c r="I35" s="163"/>
      <c r="J35" s="26">
        <f>SUM(J4:J34)</f>
        <v>8495519.9984000027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4" t="s">
        <v>13</v>
      </c>
      <c r="I36" s="164"/>
      <c r="J36" s="19">
        <f>F36+F37</f>
        <v>7314791</v>
      </c>
      <c r="L36" s="33">
        <f>J36-J4-J5-J6+J37</f>
        <v>7387938.9100000001</v>
      </c>
      <c r="M36" s="33">
        <v>7387938.9100000001</v>
      </c>
      <c r="N36" s="33">
        <f>L36-M36</f>
        <v>0</v>
      </c>
    </row>
    <row r="37" spans="2:14" x14ac:dyDescent="0.25">
      <c r="B37" s="27" t="s">
        <v>14</v>
      </c>
      <c r="C37" s="32">
        <f>C35</f>
        <v>384989</v>
      </c>
      <c r="D37" s="9">
        <f>D35/1.03</f>
        <v>0</v>
      </c>
      <c r="E37" s="10"/>
      <c r="F37" s="40">
        <f>SUM(F4:F36)</f>
        <v>7314791</v>
      </c>
      <c r="G37" s="20"/>
      <c r="H37" s="18" t="s">
        <v>15</v>
      </c>
      <c r="I37" s="18">
        <v>0.01</v>
      </c>
      <c r="J37" s="19">
        <f>J36*I37</f>
        <v>73147.91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65" t="s">
        <v>16</v>
      </c>
      <c r="C39" s="166"/>
      <c r="D39" s="28"/>
      <c r="E39" s="44"/>
      <c r="F39" s="45"/>
      <c r="G39" s="30"/>
      <c r="H39" s="167" t="s">
        <v>17</v>
      </c>
      <c r="I39" s="167"/>
      <c r="J39" s="31">
        <f>J36+J37+J38-J35</f>
        <v>-1107581.0884000026</v>
      </c>
      <c r="L39" s="33"/>
    </row>
    <row r="40" spans="2:14" ht="15.75" thickBot="1" x14ac:dyDescent="0.3">
      <c r="B40" s="157"/>
      <c r="C40" s="158"/>
      <c r="D40" s="158"/>
      <c r="E40" s="158"/>
      <c r="F40" s="158"/>
      <c r="G40" s="158"/>
      <c r="H40" s="158"/>
      <c r="I40" s="158"/>
      <c r="J40" s="159"/>
    </row>
    <row r="41" spans="2:14" ht="15.75" thickBot="1" x14ac:dyDescent="0.3">
      <c r="B41" s="157"/>
      <c r="C41" s="158"/>
      <c r="D41" s="158"/>
      <c r="E41" s="158"/>
      <c r="F41" s="158"/>
      <c r="G41" s="158"/>
      <c r="H41" s="158"/>
      <c r="I41" s="158"/>
      <c r="J41" s="159"/>
    </row>
    <row r="42" spans="2:14" x14ac:dyDescent="0.25">
      <c r="J42" s="33"/>
    </row>
    <row r="43" spans="2:14" x14ac:dyDescent="0.25">
      <c r="J43" s="33"/>
    </row>
  </sheetData>
  <mergeCells count="8">
    <mergeCell ref="L7:N7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5"/>
  <sheetViews>
    <sheetView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0" t="s">
        <v>76</v>
      </c>
      <c r="C2" s="161"/>
      <c r="D2" s="161"/>
      <c r="E2" s="161"/>
      <c r="F2" s="161"/>
      <c r="G2" s="161"/>
      <c r="H2" s="161"/>
      <c r="I2" s="161"/>
      <c r="J2" s="16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28">
        <v>45923</v>
      </c>
      <c r="Q3" s="14">
        <f>R3-P3</f>
        <v>7</v>
      </c>
      <c r="R3" s="129">
        <v>45930</v>
      </c>
      <c r="S3" s="128" t="s">
        <v>34</v>
      </c>
      <c r="T3" s="130">
        <v>228</v>
      </c>
      <c r="U3" s="131" t="s">
        <v>38</v>
      </c>
      <c r="V3" s="131" t="s">
        <v>109</v>
      </c>
      <c r="W3" s="132">
        <v>20</v>
      </c>
      <c r="X3" s="131" t="s">
        <v>45</v>
      </c>
      <c r="Y3" s="133">
        <v>2083.3333299999999</v>
      </c>
      <c r="Z3" s="134">
        <v>41666.67</v>
      </c>
      <c r="AA3" s="134">
        <v>8333.33</v>
      </c>
      <c r="AB3" s="134">
        <v>50000</v>
      </c>
      <c r="AC3" t="s">
        <v>110</v>
      </c>
    </row>
    <row r="4" spans="2:29" x14ac:dyDescent="0.25">
      <c r="B4" s="7">
        <v>45901</v>
      </c>
      <c r="C4" s="8">
        <v>12815</v>
      </c>
      <c r="D4" s="9"/>
      <c r="E4" s="10">
        <v>19</v>
      </c>
      <c r="F4" s="40">
        <f>E4*C4</f>
        <v>243485</v>
      </c>
      <c r="G4" s="12"/>
      <c r="H4" s="13" t="s">
        <v>6</v>
      </c>
      <c r="I4" s="14">
        <v>0.01</v>
      </c>
      <c r="J4" s="15"/>
      <c r="P4" s="90"/>
      <c r="Q4" s="90"/>
      <c r="R4" s="90"/>
      <c r="S4" s="90"/>
      <c r="T4" s="90"/>
      <c r="U4" s="90"/>
      <c r="V4" s="90" t="s">
        <v>112</v>
      </c>
      <c r="W4" s="90"/>
      <c r="X4" s="90"/>
      <c r="Y4" s="90"/>
      <c r="Z4" s="90"/>
      <c r="AA4" s="90"/>
      <c r="AB4" s="135">
        <v>-50000</v>
      </c>
    </row>
    <row r="5" spans="2:29" x14ac:dyDescent="0.25">
      <c r="B5" s="7">
        <v>45902</v>
      </c>
      <c r="C5" s="8">
        <v>14194</v>
      </c>
      <c r="D5" s="9"/>
      <c r="E5" s="10">
        <v>19</v>
      </c>
      <c r="F5" s="40">
        <f t="shared" ref="F5:F34" si="0">E5*C5</f>
        <v>269686</v>
      </c>
      <c r="G5" s="12"/>
      <c r="H5" s="13" t="s">
        <v>7</v>
      </c>
      <c r="I5" s="14">
        <v>1E-3</v>
      </c>
      <c r="J5" s="15"/>
    </row>
    <row r="6" spans="2:29" x14ac:dyDescent="0.25">
      <c r="B6" s="7">
        <v>45903</v>
      </c>
      <c r="C6" s="8">
        <v>13456</v>
      </c>
      <c r="D6" s="9"/>
      <c r="E6" s="10">
        <v>19</v>
      </c>
      <c r="F6" s="40">
        <f t="shared" si="0"/>
        <v>255664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>
        <v>13456</v>
      </c>
      <c r="D7" s="9"/>
      <c r="E7" s="10">
        <v>19</v>
      </c>
      <c r="F7" s="40">
        <f t="shared" si="0"/>
        <v>255664</v>
      </c>
      <c r="G7" s="12"/>
      <c r="H7" s="13" t="s">
        <v>9</v>
      </c>
      <c r="I7" s="14"/>
      <c r="J7" s="15">
        <f>'AĞUSTOS 2025'!J39*-1</f>
        <v>1107581.0884000026</v>
      </c>
    </row>
    <row r="8" spans="2:29" x14ac:dyDescent="0.25">
      <c r="B8" s="7">
        <v>45905</v>
      </c>
      <c r="C8" s="8">
        <v>13437</v>
      </c>
      <c r="D8" s="9"/>
      <c r="E8" s="10">
        <v>19</v>
      </c>
      <c r="F8" s="40">
        <f t="shared" si="0"/>
        <v>255303</v>
      </c>
      <c r="G8" s="16"/>
      <c r="H8" s="17"/>
      <c r="I8" s="18"/>
      <c r="J8" s="19"/>
      <c r="L8" s="169"/>
      <c r="M8" s="169"/>
      <c r="N8" s="169"/>
    </row>
    <row r="9" spans="2:29" x14ac:dyDescent="0.25">
      <c r="B9" s="7">
        <v>45906</v>
      </c>
      <c r="C9" s="8">
        <v>13437</v>
      </c>
      <c r="D9" s="9"/>
      <c r="E9" s="10">
        <v>19</v>
      </c>
      <c r="F9" s="40">
        <f t="shared" si="0"/>
        <v>255303</v>
      </c>
      <c r="G9" s="16" t="s">
        <v>107</v>
      </c>
      <c r="H9" s="17"/>
      <c r="I9" s="18"/>
      <c r="J9" s="19">
        <v>9098.08</v>
      </c>
    </row>
    <row r="10" spans="2:29" x14ac:dyDescent="0.25">
      <c r="B10" s="7">
        <v>45907</v>
      </c>
      <c r="C10" s="8">
        <v>13262</v>
      </c>
      <c r="D10" s="9"/>
      <c r="E10" s="10">
        <v>19</v>
      </c>
      <c r="F10" s="40">
        <f t="shared" si="0"/>
        <v>251978</v>
      </c>
      <c r="G10" s="139">
        <v>45923</v>
      </c>
      <c r="H10" s="17" t="s">
        <v>111</v>
      </c>
      <c r="I10" s="18"/>
      <c r="J10" s="140">
        <v>50000</v>
      </c>
      <c r="L10" s="92">
        <v>398311</v>
      </c>
      <c r="M10" s="92">
        <v>18</v>
      </c>
      <c r="N10" s="92">
        <f>L10*M10</f>
        <v>7169598</v>
      </c>
    </row>
    <row r="11" spans="2:29" x14ac:dyDescent="0.25">
      <c r="B11" s="7">
        <v>45908</v>
      </c>
      <c r="C11" s="8">
        <v>13262</v>
      </c>
      <c r="D11" s="9"/>
      <c r="E11" s="10">
        <v>19</v>
      </c>
      <c r="F11" s="40">
        <f t="shared" si="0"/>
        <v>251978</v>
      </c>
      <c r="G11" s="16">
        <v>45980</v>
      </c>
      <c r="H11" s="17" t="s">
        <v>99</v>
      </c>
      <c r="I11" s="18"/>
      <c r="J11" s="19">
        <v>2000000</v>
      </c>
      <c r="L11" s="92"/>
      <c r="M11" s="92"/>
      <c r="N11" s="92">
        <f>N10*0.01</f>
        <v>71695.98</v>
      </c>
    </row>
    <row r="12" spans="2:29" x14ac:dyDescent="0.25">
      <c r="B12" s="7">
        <v>45909</v>
      </c>
      <c r="C12" s="8">
        <v>13418</v>
      </c>
      <c r="D12" s="9"/>
      <c r="E12" s="10">
        <v>19</v>
      </c>
      <c r="F12" s="40">
        <f t="shared" si="0"/>
        <v>254942</v>
      </c>
      <c r="G12" s="20"/>
      <c r="H12" s="17"/>
      <c r="I12" s="18"/>
      <c r="J12" s="19"/>
      <c r="L12" s="92"/>
      <c r="M12" s="92"/>
      <c r="N12" s="92">
        <f>N10+N11</f>
        <v>7241293.9800000004</v>
      </c>
    </row>
    <row r="13" spans="2:29" x14ac:dyDescent="0.25">
      <c r="B13" s="7">
        <v>45910</v>
      </c>
      <c r="C13" s="8">
        <v>17981</v>
      </c>
      <c r="D13" s="9"/>
      <c r="E13" s="10">
        <v>19</v>
      </c>
      <c r="F13" s="40">
        <f t="shared" si="0"/>
        <v>341639</v>
      </c>
      <c r="G13" s="16">
        <v>45981</v>
      </c>
      <c r="H13" s="17" t="s">
        <v>117</v>
      </c>
      <c r="I13" s="18"/>
      <c r="J13" s="19">
        <v>45256.08</v>
      </c>
      <c r="L13" s="92"/>
      <c r="M13" s="92"/>
      <c r="N13" s="92"/>
    </row>
    <row r="14" spans="2:29" x14ac:dyDescent="0.25">
      <c r="B14" s="7">
        <v>45911</v>
      </c>
      <c r="C14" s="8">
        <v>8524</v>
      </c>
      <c r="D14" s="9"/>
      <c r="E14" s="10">
        <v>19</v>
      </c>
      <c r="F14" s="40">
        <f t="shared" si="0"/>
        <v>161956</v>
      </c>
      <c r="G14" s="20"/>
      <c r="H14" s="17"/>
      <c r="I14" s="18"/>
      <c r="J14" s="19"/>
      <c r="L14" s="92"/>
      <c r="M14" s="92"/>
      <c r="N14" s="92"/>
    </row>
    <row r="15" spans="2:29" x14ac:dyDescent="0.25">
      <c r="B15" s="7">
        <v>45912</v>
      </c>
      <c r="C15" s="8">
        <v>12058</v>
      </c>
      <c r="D15" s="9"/>
      <c r="E15" s="10">
        <v>19</v>
      </c>
      <c r="F15" s="40">
        <f t="shared" si="0"/>
        <v>229102</v>
      </c>
      <c r="G15" s="16">
        <v>45988</v>
      </c>
      <c r="H15" s="17" t="s">
        <v>118</v>
      </c>
      <c r="I15" s="18"/>
      <c r="J15" s="19">
        <v>1800000</v>
      </c>
      <c r="L15" s="92">
        <v>398311</v>
      </c>
      <c r="M15" s="92">
        <v>19</v>
      </c>
      <c r="N15" s="92">
        <f>L15*M15</f>
        <v>7567909</v>
      </c>
    </row>
    <row r="16" spans="2:29" x14ac:dyDescent="0.25">
      <c r="B16" s="7">
        <v>45913</v>
      </c>
      <c r="C16" s="8">
        <v>14583</v>
      </c>
      <c r="D16" s="9"/>
      <c r="E16" s="10">
        <v>19</v>
      </c>
      <c r="F16" s="40">
        <f t="shared" si="0"/>
        <v>277077</v>
      </c>
      <c r="G16" s="16">
        <v>45994</v>
      </c>
      <c r="H16" s="17" t="s">
        <v>90</v>
      </c>
      <c r="I16" s="18"/>
      <c r="J16" s="19">
        <v>2000000</v>
      </c>
      <c r="L16" s="92"/>
      <c r="M16" s="92"/>
      <c r="N16" s="92">
        <f>N15*0.01</f>
        <v>75679.09</v>
      </c>
    </row>
    <row r="17" spans="2:14" x14ac:dyDescent="0.25">
      <c r="B17" s="7">
        <v>45914</v>
      </c>
      <c r="C17" s="8">
        <v>18350</v>
      </c>
      <c r="D17" s="9"/>
      <c r="E17" s="10">
        <v>19</v>
      </c>
      <c r="F17" s="40">
        <f t="shared" si="0"/>
        <v>348650</v>
      </c>
      <c r="G17" s="20"/>
      <c r="H17" s="17"/>
      <c r="I17" s="18"/>
      <c r="J17" s="19"/>
      <c r="L17" s="92"/>
      <c r="M17" s="92"/>
      <c r="N17" s="92">
        <f>N15+N16</f>
        <v>7643588.0899999999</v>
      </c>
    </row>
    <row r="18" spans="2:14" x14ac:dyDescent="0.25">
      <c r="B18" s="7">
        <v>45915</v>
      </c>
      <c r="C18" s="8">
        <v>8777</v>
      </c>
      <c r="D18" s="9"/>
      <c r="E18" s="10">
        <v>19</v>
      </c>
      <c r="F18" s="40">
        <f t="shared" si="0"/>
        <v>166763</v>
      </c>
      <c r="G18" s="20"/>
      <c r="H18" s="17"/>
      <c r="I18" s="18"/>
      <c r="J18" s="19"/>
      <c r="L18" s="92"/>
      <c r="M18" s="92"/>
      <c r="N18" s="92"/>
    </row>
    <row r="19" spans="2:14" x14ac:dyDescent="0.25">
      <c r="B19" s="7">
        <v>45916</v>
      </c>
      <c r="C19" s="8">
        <v>13029</v>
      </c>
      <c r="D19" s="9"/>
      <c r="E19" s="10">
        <v>19</v>
      </c>
      <c r="F19" s="40">
        <f t="shared" si="0"/>
        <v>247551</v>
      </c>
      <c r="G19" s="20"/>
      <c r="H19" s="17"/>
      <c r="I19" s="18"/>
      <c r="J19" s="19"/>
      <c r="L19" s="92"/>
      <c r="M19" s="92"/>
      <c r="N19" s="92"/>
    </row>
    <row r="20" spans="2:14" x14ac:dyDescent="0.25">
      <c r="B20" s="7">
        <v>45917</v>
      </c>
      <c r="C20" s="8">
        <v>12990</v>
      </c>
      <c r="D20" s="9"/>
      <c r="E20" s="10">
        <v>19</v>
      </c>
      <c r="F20" s="40">
        <f t="shared" si="0"/>
        <v>246810</v>
      </c>
      <c r="G20" s="20"/>
      <c r="H20" s="17"/>
      <c r="I20" s="18"/>
      <c r="J20" s="19"/>
      <c r="L20" s="127" t="s">
        <v>108</v>
      </c>
      <c r="M20" s="125"/>
      <c r="N20" s="127">
        <f>N17-N12</f>
        <v>402294.1099999994</v>
      </c>
    </row>
    <row r="21" spans="2:14" x14ac:dyDescent="0.25">
      <c r="B21" s="7">
        <v>45918</v>
      </c>
      <c r="C21" s="8">
        <v>12854</v>
      </c>
      <c r="D21" s="9"/>
      <c r="E21" s="10">
        <v>19</v>
      </c>
      <c r="F21" s="40">
        <f t="shared" si="0"/>
        <v>244226</v>
      </c>
      <c r="G21" s="20"/>
      <c r="H21" s="17"/>
      <c r="I21" s="18"/>
      <c r="J21" s="19"/>
    </row>
    <row r="22" spans="2:14" x14ac:dyDescent="0.25">
      <c r="B22" s="7">
        <v>45919</v>
      </c>
      <c r="C22" s="8">
        <v>12660</v>
      </c>
      <c r="D22" s="9"/>
      <c r="E22" s="10">
        <v>19</v>
      </c>
      <c r="F22" s="40">
        <f t="shared" si="0"/>
        <v>240540</v>
      </c>
      <c r="G22" s="20"/>
      <c r="H22" s="17"/>
      <c r="I22" s="18"/>
      <c r="J22" s="19"/>
      <c r="L22" s="33"/>
      <c r="M22" s="33"/>
    </row>
    <row r="23" spans="2:14" x14ac:dyDescent="0.25">
      <c r="B23" s="7">
        <v>45920</v>
      </c>
      <c r="C23" s="8">
        <v>12660</v>
      </c>
      <c r="D23" s="9"/>
      <c r="E23" s="10">
        <v>19</v>
      </c>
      <c r="F23" s="40">
        <f t="shared" si="0"/>
        <v>240540</v>
      </c>
      <c r="G23" s="20"/>
      <c r="H23" s="17"/>
      <c r="I23" s="18"/>
      <c r="J23" s="19"/>
      <c r="L23" s="33"/>
    </row>
    <row r="24" spans="2:14" x14ac:dyDescent="0.25">
      <c r="B24" s="7">
        <v>45921</v>
      </c>
      <c r="C24" s="8">
        <v>12680</v>
      </c>
      <c r="D24" s="9"/>
      <c r="E24" s="10">
        <v>19</v>
      </c>
      <c r="F24" s="40">
        <f t="shared" si="0"/>
        <v>240920</v>
      </c>
      <c r="G24" s="20"/>
      <c r="H24" s="17"/>
      <c r="I24" s="18"/>
      <c r="J24" s="19"/>
    </row>
    <row r="25" spans="2:14" x14ac:dyDescent="0.25">
      <c r="B25" s="7">
        <v>45922</v>
      </c>
      <c r="C25" s="8">
        <v>13320</v>
      </c>
      <c r="D25" s="9"/>
      <c r="E25" s="10">
        <v>19</v>
      </c>
      <c r="F25" s="40">
        <f t="shared" si="0"/>
        <v>253080</v>
      </c>
      <c r="G25" s="20"/>
      <c r="H25" s="17"/>
      <c r="I25" s="18"/>
      <c r="J25" s="19"/>
    </row>
    <row r="26" spans="2:14" x14ac:dyDescent="0.25">
      <c r="B26" s="7">
        <v>45923</v>
      </c>
      <c r="C26" s="8">
        <v>13728</v>
      </c>
      <c r="D26" s="9"/>
      <c r="E26" s="10">
        <v>19</v>
      </c>
      <c r="F26" s="40">
        <f t="shared" si="0"/>
        <v>260832</v>
      </c>
      <c r="G26" s="20"/>
      <c r="H26" s="17"/>
      <c r="I26" s="18"/>
      <c r="J26" s="19"/>
      <c r="L26" s="33"/>
    </row>
    <row r="27" spans="2:14" x14ac:dyDescent="0.25">
      <c r="B27" s="7">
        <v>45924</v>
      </c>
      <c r="C27" s="8">
        <v>17767</v>
      </c>
      <c r="D27" s="9"/>
      <c r="E27" s="10">
        <v>19</v>
      </c>
      <c r="F27" s="40">
        <f t="shared" si="0"/>
        <v>337573</v>
      </c>
      <c r="G27" s="20"/>
      <c r="H27" s="17"/>
      <c r="I27" s="18"/>
      <c r="J27" s="19"/>
      <c r="L27" s="121"/>
    </row>
    <row r="28" spans="2:14" x14ac:dyDescent="0.25">
      <c r="B28" s="7">
        <v>45925</v>
      </c>
      <c r="C28" s="8">
        <v>8000</v>
      </c>
      <c r="D28" s="9"/>
      <c r="E28" s="10">
        <v>19</v>
      </c>
      <c r="F28" s="40">
        <f t="shared" si="0"/>
        <v>152000</v>
      </c>
      <c r="G28" s="20"/>
      <c r="H28" s="17"/>
      <c r="I28" s="18"/>
      <c r="J28" s="19"/>
      <c r="L28" s="33"/>
      <c r="M28" s="33"/>
    </row>
    <row r="29" spans="2:14" x14ac:dyDescent="0.25">
      <c r="B29" s="7">
        <v>45926</v>
      </c>
      <c r="C29" s="8">
        <v>13418</v>
      </c>
      <c r="D29" s="9"/>
      <c r="E29" s="10">
        <v>19</v>
      </c>
      <c r="F29" s="40">
        <f t="shared" si="0"/>
        <v>254942</v>
      </c>
      <c r="G29" s="20"/>
      <c r="H29" s="17"/>
      <c r="I29" s="18"/>
      <c r="J29" s="19"/>
      <c r="L29" s="121"/>
      <c r="M29" s="121"/>
    </row>
    <row r="30" spans="2:14" x14ac:dyDescent="0.25">
      <c r="B30" s="7">
        <v>45927</v>
      </c>
      <c r="C30" s="8">
        <v>13845</v>
      </c>
      <c r="D30" s="9"/>
      <c r="E30" s="10">
        <v>19</v>
      </c>
      <c r="F30" s="40">
        <f t="shared" si="0"/>
        <v>263055</v>
      </c>
      <c r="G30" s="20"/>
      <c r="H30" s="17"/>
      <c r="I30" s="18"/>
      <c r="J30" s="19"/>
      <c r="L30" s="33"/>
    </row>
    <row r="31" spans="2:14" x14ac:dyDescent="0.25">
      <c r="B31" s="7">
        <v>45928</v>
      </c>
      <c r="C31" s="8">
        <v>13262</v>
      </c>
      <c r="D31" s="9"/>
      <c r="E31" s="10">
        <v>19</v>
      </c>
      <c r="F31" s="40">
        <f t="shared" si="0"/>
        <v>251978</v>
      </c>
      <c r="G31" s="20"/>
      <c r="H31" s="17"/>
      <c r="I31" s="18"/>
      <c r="J31" s="19"/>
      <c r="L31" s="33"/>
      <c r="M31" s="33"/>
    </row>
    <row r="32" spans="2:14" x14ac:dyDescent="0.25">
      <c r="B32" s="7">
        <v>45929</v>
      </c>
      <c r="C32" s="8">
        <v>17806</v>
      </c>
      <c r="D32" s="9"/>
      <c r="E32" s="10">
        <v>19</v>
      </c>
      <c r="F32" s="40">
        <f t="shared" si="0"/>
        <v>338314</v>
      </c>
      <c r="G32" s="20"/>
      <c r="H32" s="17"/>
      <c r="I32" s="18"/>
      <c r="J32" s="19"/>
      <c r="L32" s="33"/>
      <c r="M32" s="33"/>
    </row>
    <row r="33" spans="2:14" x14ac:dyDescent="0.25">
      <c r="B33" s="7">
        <v>45930</v>
      </c>
      <c r="C33" s="8">
        <v>9282</v>
      </c>
      <c r="D33" s="9"/>
      <c r="E33" s="10">
        <v>19</v>
      </c>
      <c r="F33" s="40">
        <f t="shared" si="0"/>
        <v>176358</v>
      </c>
      <c r="G33" s="20"/>
      <c r="H33" s="17"/>
      <c r="I33" s="18"/>
      <c r="J33" s="19"/>
      <c r="M33" s="33"/>
    </row>
    <row r="34" spans="2:14" ht="15.75" thickBot="1" x14ac:dyDescent="0.3">
      <c r="B34" s="53"/>
      <c r="C34" s="54"/>
      <c r="D34" s="55"/>
      <c r="E34" s="10">
        <v>19</v>
      </c>
      <c r="F34" s="56">
        <f t="shared" si="0"/>
        <v>0</v>
      </c>
      <c r="G34" s="30"/>
      <c r="H34" s="141"/>
      <c r="I34" s="28"/>
      <c r="J34" s="31"/>
      <c r="L34" s="33"/>
      <c r="M34" s="33"/>
    </row>
    <row r="35" spans="2:14" x14ac:dyDescent="0.25">
      <c r="B35" s="48" t="s">
        <v>10</v>
      </c>
      <c r="C35" s="49">
        <f>SUM(C4:C34)</f>
        <v>398311</v>
      </c>
      <c r="D35" s="50">
        <f>SUM(D4:D34)</f>
        <v>0</v>
      </c>
      <c r="E35" s="51"/>
      <c r="F35" s="52" t="s">
        <v>4</v>
      </c>
      <c r="G35" s="25"/>
      <c r="H35" s="163" t="s">
        <v>11</v>
      </c>
      <c r="I35" s="163"/>
      <c r="J35" s="26">
        <f>SUM(J4:J34)</f>
        <v>7011935.2484000027</v>
      </c>
      <c r="M35" s="33"/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4" t="s">
        <v>13</v>
      </c>
      <c r="I36" s="164"/>
      <c r="J36" s="19">
        <f>F36+F37</f>
        <v>7567909</v>
      </c>
      <c r="L36" s="92">
        <f>J36-J4-J5-J6+J37</f>
        <v>7643588.0899999999</v>
      </c>
      <c r="M36" s="33">
        <v>7643588.0899999999</v>
      </c>
      <c r="N36" s="92">
        <f>L36-M36</f>
        <v>0</v>
      </c>
    </row>
    <row r="37" spans="2:14" x14ac:dyDescent="0.25">
      <c r="B37" s="27" t="s">
        <v>14</v>
      </c>
      <c r="C37" s="32">
        <f>C35</f>
        <v>398311</v>
      </c>
      <c r="D37" s="9">
        <f>D35/1.03</f>
        <v>0</v>
      </c>
      <c r="E37" s="10"/>
      <c r="F37" s="40">
        <f>SUM(F4:F36)</f>
        <v>7567909</v>
      </c>
      <c r="G37" s="20"/>
      <c r="H37" s="18" t="s">
        <v>15</v>
      </c>
      <c r="I37" s="18">
        <v>0.01</v>
      </c>
      <c r="J37" s="19">
        <f>J36*I37</f>
        <v>75679.09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65" t="s">
        <v>16</v>
      </c>
      <c r="C39" s="166"/>
      <c r="D39" s="28"/>
      <c r="E39" s="44"/>
      <c r="F39" s="45"/>
      <c r="G39" s="30"/>
      <c r="H39" s="167" t="s">
        <v>17</v>
      </c>
      <c r="I39" s="167"/>
      <c r="J39" s="31">
        <f>J36+J37+J38-J35</f>
        <v>631652.84159999713</v>
      </c>
      <c r="L39" s="33"/>
      <c r="M39" s="33"/>
    </row>
    <row r="40" spans="2:14" ht="15.75" thickBot="1" x14ac:dyDescent="0.3">
      <c r="B40" s="157"/>
      <c r="C40" s="158"/>
      <c r="D40" s="158"/>
      <c r="E40" s="158"/>
      <c r="F40" s="158"/>
      <c r="G40" s="158"/>
      <c r="H40" s="158"/>
      <c r="I40" s="158"/>
      <c r="J40" s="159"/>
    </row>
    <row r="41" spans="2:14" ht="15.75" thickBot="1" x14ac:dyDescent="0.3">
      <c r="B41" s="157"/>
      <c r="C41" s="158"/>
      <c r="D41" s="158"/>
      <c r="E41" s="158"/>
      <c r="F41" s="158"/>
      <c r="G41" s="158"/>
      <c r="H41" s="158"/>
      <c r="I41" s="158"/>
      <c r="J41" s="159"/>
    </row>
    <row r="42" spans="2:14" x14ac:dyDescent="0.25">
      <c r="J42" s="33"/>
    </row>
    <row r="43" spans="2:14" x14ac:dyDescent="0.25">
      <c r="J43" s="33"/>
    </row>
    <row r="45" spans="2:14" x14ac:dyDescent="0.25">
      <c r="C45" s="119"/>
    </row>
  </sheetData>
  <mergeCells count="8">
    <mergeCell ref="L8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O24" sqref="O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0" t="s">
        <v>76</v>
      </c>
      <c r="C2" s="161"/>
      <c r="D2" s="161"/>
      <c r="E2" s="161"/>
      <c r="F2" s="161"/>
      <c r="G2" s="161"/>
      <c r="H2" s="161"/>
      <c r="I2" s="161"/>
      <c r="J2" s="16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14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13786</v>
      </c>
      <c r="D4" s="9"/>
      <c r="E4" s="10">
        <v>21.5</v>
      </c>
      <c r="F4" s="11">
        <f>E4*C4</f>
        <v>296399</v>
      </c>
      <c r="G4" s="12"/>
      <c r="H4" s="13" t="s">
        <v>6</v>
      </c>
      <c r="I4" s="14">
        <v>0.01</v>
      </c>
      <c r="J4" s="15"/>
    </row>
    <row r="5" spans="2:29" x14ac:dyDescent="0.25">
      <c r="B5" s="7">
        <v>45932</v>
      </c>
      <c r="C5" s="8">
        <v>12816</v>
      </c>
      <c r="D5" s="9"/>
      <c r="E5" s="10">
        <v>21.5</v>
      </c>
      <c r="F5" s="11">
        <f t="shared" ref="F5:F34" si="0">E5*C5</f>
        <v>275544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>
        <v>21670</v>
      </c>
      <c r="D6" s="9"/>
      <c r="E6" s="10">
        <v>21.5</v>
      </c>
      <c r="F6" s="11">
        <f t="shared" si="0"/>
        <v>465905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>
        <v>9049</v>
      </c>
      <c r="D7" s="9"/>
      <c r="E7" s="10">
        <v>21.5</v>
      </c>
      <c r="F7" s="11">
        <f t="shared" si="0"/>
        <v>194553.5</v>
      </c>
      <c r="G7" s="12"/>
      <c r="H7" s="13" t="s">
        <v>9</v>
      </c>
      <c r="I7" s="14"/>
      <c r="J7" s="15">
        <f>'EYLÜL 2025'!J39*-1</f>
        <v>-631652.84159999713</v>
      </c>
    </row>
    <row r="8" spans="2:29" x14ac:dyDescent="0.25">
      <c r="B8" s="7">
        <v>45935</v>
      </c>
      <c r="C8" s="8">
        <v>8738</v>
      </c>
      <c r="D8" s="9"/>
      <c r="E8" s="10">
        <v>21.5</v>
      </c>
      <c r="F8" s="11">
        <f t="shared" si="0"/>
        <v>187867</v>
      </c>
      <c r="G8" s="16"/>
      <c r="H8" s="17"/>
      <c r="I8" s="18"/>
      <c r="J8" s="19"/>
    </row>
    <row r="9" spans="2:29" x14ac:dyDescent="0.25">
      <c r="B9" s="7">
        <v>45936</v>
      </c>
      <c r="C9" s="8">
        <v>12680</v>
      </c>
      <c r="D9" s="9"/>
      <c r="E9" s="10">
        <v>21.5</v>
      </c>
      <c r="F9" s="11">
        <f t="shared" si="0"/>
        <v>272620</v>
      </c>
      <c r="G9" s="16" t="s">
        <v>115</v>
      </c>
      <c r="H9" s="17"/>
      <c r="I9" s="18"/>
      <c r="J9" s="19">
        <v>6435.6</v>
      </c>
    </row>
    <row r="10" spans="2:29" x14ac:dyDescent="0.25">
      <c r="B10" s="7">
        <v>45937</v>
      </c>
      <c r="C10" s="8">
        <v>12738</v>
      </c>
      <c r="D10" s="9"/>
      <c r="E10" s="10">
        <v>21.5</v>
      </c>
      <c r="F10" s="11">
        <f t="shared" si="0"/>
        <v>273867</v>
      </c>
      <c r="G10" s="16"/>
      <c r="H10" s="18"/>
      <c r="I10" s="18"/>
      <c r="J10" s="19"/>
    </row>
    <row r="11" spans="2:29" x14ac:dyDescent="0.25">
      <c r="B11" s="7">
        <v>45938</v>
      </c>
      <c r="C11" s="8">
        <v>12214</v>
      </c>
      <c r="D11" s="9"/>
      <c r="E11" s="10">
        <v>21.5</v>
      </c>
      <c r="F11" s="11">
        <f t="shared" si="0"/>
        <v>262601</v>
      </c>
      <c r="G11" s="16">
        <v>46000</v>
      </c>
      <c r="H11" s="17" t="s">
        <v>120</v>
      </c>
      <c r="I11" s="18"/>
      <c r="J11" s="19">
        <v>2500000</v>
      </c>
    </row>
    <row r="12" spans="2:29" x14ac:dyDescent="0.25">
      <c r="B12" s="7">
        <v>45939</v>
      </c>
      <c r="C12" s="8">
        <v>13029</v>
      </c>
      <c r="D12" s="9"/>
      <c r="E12" s="10">
        <v>21.5</v>
      </c>
      <c r="F12" s="11">
        <f t="shared" si="0"/>
        <v>280123.5</v>
      </c>
      <c r="G12" s="20"/>
      <c r="H12" s="18"/>
      <c r="I12" s="18"/>
      <c r="J12" s="19"/>
    </row>
    <row r="13" spans="2:29" x14ac:dyDescent="0.25">
      <c r="B13" s="7">
        <v>45940</v>
      </c>
      <c r="C13" s="8">
        <v>12485</v>
      </c>
      <c r="D13" s="9"/>
      <c r="E13" s="10">
        <v>21.5</v>
      </c>
      <c r="F13" s="11">
        <f t="shared" si="0"/>
        <v>268427.5</v>
      </c>
      <c r="G13" s="16">
        <v>46008</v>
      </c>
      <c r="H13" s="17" t="s">
        <v>121</v>
      </c>
      <c r="I13" s="18"/>
      <c r="J13" s="19">
        <v>1000000</v>
      </c>
      <c r="L13" s="33"/>
    </row>
    <row r="14" spans="2:29" x14ac:dyDescent="0.25">
      <c r="B14" s="7">
        <v>45941</v>
      </c>
      <c r="C14" s="8">
        <v>12408</v>
      </c>
      <c r="D14" s="9"/>
      <c r="E14" s="10">
        <v>21.5</v>
      </c>
      <c r="F14" s="11">
        <f t="shared" si="0"/>
        <v>266772</v>
      </c>
      <c r="G14" s="20"/>
      <c r="H14" s="17"/>
      <c r="I14" s="18"/>
      <c r="J14" s="19"/>
      <c r="L14" s="136"/>
      <c r="M14" s="137"/>
    </row>
    <row r="15" spans="2:29" x14ac:dyDescent="0.25">
      <c r="B15" s="7">
        <v>45942</v>
      </c>
      <c r="C15" s="8">
        <v>12738</v>
      </c>
      <c r="D15" s="9"/>
      <c r="E15" s="10">
        <v>21.5</v>
      </c>
      <c r="F15" s="11">
        <f t="shared" si="0"/>
        <v>273867</v>
      </c>
      <c r="G15" s="16">
        <v>46031</v>
      </c>
      <c r="H15" s="17" t="s">
        <v>125</v>
      </c>
      <c r="I15" s="18"/>
      <c r="J15" s="19">
        <v>4000000</v>
      </c>
      <c r="L15" s="136"/>
      <c r="M15" s="137"/>
    </row>
    <row r="16" spans="2:29" x14ac:dyDescent="0.25">
      <c r="B16" s="7">
        <v>45943</v>
      </c>
      <c r="C16" s="8">
        <v>12350</v>
      </c>
      <c r="D16" s="9"/>
      <c r="E16" s="10">
        <v>21.5</v>
      </c>
      <c r="F16" s="11">
        <f t="shared" si="0"/>
        <v>265525</v>
      </c>
      <c r="G16" s="16">
        <v>46037</v>
      </c>
      <c r="H16" s="17" t="s">
        <v>126</v>
      </c>
      <c r="I16" s="18"/>
      <c r="J16" s="19">
        <v>2000000</v>
      </c>
      <c r="L16" s="136"/>
      <c r="M16" s="137"/>
    </row>
    <row r="17" spans="2:13" x14ac:dyDescent="0.25">
      <c r="B17" s="7">
        <v>45944</v>
      </c>
      <c r="C17" s="8">
        <v>12680</v>
      </c>
      <c r="D17" s="9"/>
      <c r="E17" s="10">
        <v>21.5</v>
      </c>
      <c r="F17" s="11">
        <f t="shared" si="0"/>
        <v>272620</v>
      </c>
      <c r="G17" s="20"/>
      <c r="H17" s="17"/>
      <c r="I17" s="18"/>
      <c r="J17" s="19"/>
      <c r="L17" s="136"/>
      <c r="M17" s="137"/>
    </row>
    <row r="18" spans="2:13" x14ac:dyDescent="0.25">
      <c r="B18" s="7">
        <v>45945</v>
      </c>
      <c r="C18" s="8">
        <v>12330</v>
      </c>
      <c r="D18" s="9"/>
      <c r="E18" s="10">
        <v>21.5</v>
      </c>
      <c r="F18" s="11">
        <f t="shared" si="0"/>
        <v>265095</v>
      </c>
      <c r="G18" s="20"/>
      <c r="H18" s="17"/>
      <c r="I18" s="18"/>
      <c r="J18" s="19"/>
      <c r="L18" s="136"/>
      <c r="M18" s="137"/>
    </row>
    <row r="19" spans="2:13" x14ac:dyDescent="0.25">
      <c r="B19" s="7">
        <v>45946</v>
      </c>
      <c r="C19" s="8">
        <v>12796</v>
      </c>
      <c r="D19" s="9"/>
      <c r="E19" s="10">
        <v>21.5</v>
      </c>
      <c r="F19" s="11">
        <f t="shared" si="0"/>
        <v>275114</v>
      </c>
      <c r="G19" s="20"/>
      <c r="H19" s="17"/>
      <c r="I19" s="18"/>
      <c r="J19" s="19"/>
      <c r="L19" s="136"/>
      <c r="M19" s="137"/>
    </row>
    <row r="20" spans="2:13" x14ac:dyDescent="0.25">
      <c r="B20" s="7">
        <v>45947</v>
      </c>
      <c r="C20" s="8">
        <v>12874</v>
      </c>
      <c r="D20" s="9"/>
      <c r="E20" s="10">
        <v>21.5</v>
      </c>
      <c r="F20" s="11">
        <f t="shared" si="0"/>
        <v>276791</v>
      </c>
      <c r="G20" s="20"/>
      <c r="H20" s="17"/>
      <c r="I20" s="18"/>
      <c r="J20" s="19"/>
      <c r="M20" s="33"/>
    </row>
    <row r="21" spans="2:13" x14ac:dyDescent="0.25">
      <c r="B21" s="7">
        <v>45948</v>
      </c>
      <c r="C21" s="8">
        <v>12874</v>
      </c>
      <c r="D21" s="9"/>
      <c r="E21" s="10">
        <v>21.5</v>
      </c>
      <c r="F21" s="11">
        <f t="shared" si="0"/>
        <v>276791</v>
      </c>
      <c r="G21" s="20"/>
      <c r="H21" s="17"/>
      <c r="I21" s="18"/>
      <c r="J21" s="19"/>
      <c r="L21" s="138"/>
      <c r="M21" s="33"/>
    </row>
    <row r="22" spans="2:13" x14ac:dyDescent="0.25">
      <c r="B22" s="7">
        <v>45949</v>
      </c>
      <c r="C22" s="8">
        <v>13107</v>
      </c>
      <c r="D22" s="9"/>
      <c r="E22" s="10">
        <v>21.5</v>
      </c>
      <c r="F22" s="11">
        <f t="shared" si="0"/>
        <v>281800.5</v>
      </c>
      <c r="G22" s="20"/>
      <c r="H22" s="17"/>
      <c r="I22" s="18"/>
      <c r="J22" s="19"/>
      <c r="L22" s="138"/>
      <c r="M22" s="33"/>
    </row>
    <row r="23" spans="2:13" x14ac:dyDescent="0.25">
      <c r="B23" s="7">
        <v>45950</v>
      </c>
      <c r="C23" s="8">
        <v>13126</v>
      </c>
      <c r="D23" s="9"/>
      <c r="E23" s="10">
        <v>21.5</v>
      </c>
      <c r="F23" s="11">
        <f t="shared" si="0"/>
        <v>282209</v>
      </c>
      <c r="G23" s="20"/>
      <c r="H23" s="17"/>
      <c r="I23" s="18"/>
      <c r="J23" s="19"/>
      <c r="L23" s="138"/>
      <c r="M23" s="33"/>
    </row>
    <row r="24" spans="2:13" x14ac:dyDescent="0.25">
      <c r="B24" s="7">
        <v>45951</v>
      </c>
      <c r="C24" s="8">
        <v>13087</v>
      </c>
      <c r="D24" s="9"/>
      <c r="E24" s="10">
        <v>21.5</v>
      </c>
      <c r="F24" s="11">
        <f t="shared" si="0"/>
        <v>281370.5</v>
      </c>
      <c r="G24" s="20"/>
      <c r="H24" s="17"/>
      <c r="I24" s="18"/>
      <c r="J24" s="19"/>
    </row>
    <row r="25" spans="2:13" x14ac:dyDescent="0.25">
      <c r="B25" s="7">
        <v>45952</v>
      </c>
      <c r="C25" s="8">
        <v>13146</v>
      </c>
      <c r="D25" s="9"/>
      <c r="E25" s="10">
        <v>21.5</v>
      </c>
      <c r="F25" s="11">
        <f t="shared" si="0"/>
        <v>282639</v>
      </c>
      <c r="G25" s="20"/>
      <c r="H25" s="17"/>
      <c r="I25" s="18"/>
      <c r="J25" s="19"/>
      <c r="M25" s="33"/>
    </row>
    <row r="26" spans="2:13" x14ac:dyDescent="0.25">
      <c r="B26" s="7">
        <v>45953</v>
      </c>
      <c r="C26" s="8">
        <v>13203</v>
      </c>
      <c r="D26" s="9"/>
      <c r="E26" s="10">
        <v>21.5</v>
      </c>
      <c r="F26" s="11">
        <f t="shared" si="0"/>
        <v>283864.5</v>
      </c>
      <c r="G26" s="20"/>
      <c r="H26" s="17"/>
      <c r="I26" s="18"/>
      <c r="J26" s="19"/>
    </row>
    <row r="27" spans="2:13" x14ac:dyDescent="0.25">
      <c r="B27" s="7">
        <v>45954</v>
      </c>
      <c r="C27" s="8">
        <v>13068</v>
      </c>
      <c r="D27" s="9"/>
      <c r="E27" s="10">
        <v>21.5</v>
      </c>
      <c r="F27" s="11">
        <f t="shared" si="0"/>
        <v>280962</v>
      </c>
      <c r="G27" s="20"/>
      <c r="H27" s="17"/>
      <c r="I27" s="18"/>
      <c r="J27" s="19"/>
    </row>
    <row r="28" spans="2:13" x14ac:dyDescent="0.25">
      <c r="B28" s="7">
        <v>45955</v>
      </c>
      <c r="C28" s="8">
        <v>13417</v>
      </c>
      <c r="D28" s="9"/>
      <c r="E28" s="10">
        <v>21.5</v>
      </c>
      <c r="F28" s="11">
        <f t="shared" si="0"/>
        <v>288465.5</v>
      </c>
      <c r="G28" s="20"/>
      <c r="H28" s="17"/>
      <c r="I28" s="18"/>
      <c r="J28" s="19"/>
    </row>
    <row r="29" spans="2:13" x14ac:dyDescent="0.25">
      <c r="B29" s="7">
        <v>45956</v>
      </c>
      <c r="C29" s="8">
        <v>12582</v>
      </c>
      <c r="D29" s="9"/>
      <c r="E29" s="10">
        <v>21.5</v>
      </c>
      <c r="F29" s="11">
        <f t="shared" si="0"/>
        <v>270513</v>
      </c>
      <c r="G29" s="20"/>
      <c r="H29" s="17"/>
      <c r="I29" s="18"/>
      <c r="J29" s="19"/>
    </row>
    <row r="30" spans="2:13" x14ac:dyDescent="0.25">
      <c r="B30" s="7">
        <v>45957</v>
      </c>
      <c r="C30" s="8">
        <v>12699</v>
      </c>
      <c r="D30" s="9"/>
      <c r="E30" s="10">
        <v>21.5</v>
      </c>
      <c r="F30" s="11">
        <f t="shared" si="0"/>
        <v>273028.5</v>
      </c>
      <c r="G30" s="20"/>
      <c r="H30" s="17"/>
      <c r="I30" s="18"/>
      <c r="J30" s="19"/>
    </row>
    <row r="31" spans="2:13" x14ac:dyDescent="0.25">
      <c r="B31" s="7">
        <v>45958</v>
      </c>
      <c r="C31" s="8">
        <v>12505</v>
      </c>
      <c r="D31" s="9"/>
      <c r="E31" s="10">
        <v>21.5</v>
      </c>
      <c r="F31" s="11">
        <f t="shared" si="0"/>
        <v>268857.5</v>
      </c>
      <c r="G31" s="20"/>
      <c r="H31" s="17"/>
      <c r="I31" s="18"/>
      <c r="J31" s="19"/>
    </row>
    <row r="32" spans="2:13" x14ac:dyDescent="0.25">
      <c r="B32" s="7">
        <v>45959</v>
      </c>
      <c r="C32" s="8">
        <v>13107</v>
      </c>
      <c r="D32" s="9"/>
      <c r="E32" s="10">
        <v>21.5</v>
      </c>
      <c r="F32" s="11">
        <f t="shared" si="0"/>
        <v>281800.5</v>
      </c>
      <c r="G32" s="20"/>
      <c r="H32" s="17"/>
      <c r="I32" s="18"/>
      <c r="J32" s="19"/>
    </row>
    <row r="33" spans="2:14" x14ac:dyDescent="0.25">
      <c r="B33" s="7">
        <v>45960</v>
      </c>
      <c r="C33" s="8">
        <v>12854</v>
      </c>
      <c r="D33" s="9"/>
      <c r="E33" s="10">
        <v>21.5</v>
      </c>
      <c r="F33" s="11">
        <f t="shared" si="0"/>
        <v>276361</v>
      </c>
      <c r="G33" s="20"/>
      <c r="H33" s="17"/>
      <c r="I33" s="18"/>
      <c r="J33" s="19"/>
      <c r="M33" s="33"/>
    </row>
    <row r="34" spans="2:14" ht="15.75" thickBot="1" x14ac:dyDescent="0.3">
      <c r="B34" s="53">
        <v>45961</v>
      </c>
      <c r="C34" s="54">
        <v>12369</v>
      </c>
      <c r="D34" s="55"/>
      <c r="E34" s="10">
        <v>21.5</v>
      </c>
      <c r="F34" s="143">
        <f t="shared" si="0"/>
        <v>265933.5</v>
      </c>
      <c r="G34" s="30"/>
      <c r="H34" s="141"/>
      <c r="I34" s="28"/>
      <c r="J34" s="31"/>
    </row>
    <row r="35" spans="2:14" x14ac:dyDescent="0.25">
      <c r="B35" s="48" t="s">
        <v>10</v>
      </c>
      <c r="C35" s="49">
        <f>SUM(C4:C34)</f>
        <v>398525</v>
      </c>
      <c r="D35" s="50">
        <f>SUM(D4:D34)</f>
        <v>0</v>
      </c>
      <c r="E35" s="51"/>
      <c r="F35" s="52" t="s">
        <v>4</v>
      </c>
      <c r="G35" s="25"/>
      <c r="H35" s="163" t="s">
        <v>11</v>
      </c>
      <c r="I35" s="163"/>
      <c r="J35" s="26">
        <f>SUM(J4:J34)</f>
        <v>8874782.7584000025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4" t="s">
        <v>13</v>
      </c>
      <c r="I36" s="164"/>
      <c r="J36" s="19">
        <f>F36+F37</f>
        <v>8568287.5</v>
      </c>
      <c r="L36" s="33">
        <f>J36-J4-J5-J6+J37</f>
        <v>8653970.375</v>
      </c>
    </row>
    <row r="37" spans="2:14" x14ac:dyDescent="0.25">
      <c r="B37" s="27" t="s">
        <v>14</v>
      </c>
      <c r="C37" s="32">
        <f>C35</f>
        <v>398525</v>
      </c>
      <c r="D37" s="9">
        <f>D35/1.03</f>
        <v>0</v>
      </c>
      <c r="E37" s="10"/>
      <c r="F37" s="40">
        <f>SUM(F4:F36)</f>
        <v>8568287.5</v>
      </c>
      <c r="G37" s="20"/>
      <c r="H37" s="18" t="s">
        <v>15</v>
      </c>
      <c r="I37" s="18">
        <v>0.01</v>
      </c>
      <c r="J37" s="19">
        <f>J36*I37</f>
        <v>85682.875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65" t="s">
        <v>16</v>
      </c>
      <c r="C39" s="166"/>
      <c r="D39" s="28"/>
      <c r="E39" s="44"/>
      <c r="F39" s="45"/>
      <c r="G39" s="30"/>
      <c r="H39" s="167" t="s">
        <v>17</v>
      </c>
      <c r="I39" s="167"/>
      <c r="J39" s="31">
        <f>J36+J37+J38-J35</f>
        <v>-220812.38340000249</v>
      </c>
      <c r="L39" s="33"/>
      <c r="M39" s="33"/>
      <c r="N39" s="33"/>
    </row>
    <row r="40" spans="2:14" ht="15.75" thickBot="1" x14ac:dyDescent="0.3">
      <c r="B40" s="157"/>
      <c r="C40" s="158"/>
      <c r="D40" s="158"/>
      <c r="E40" s="158"/>
      <c r="F40" s="158"/>
      <c r="G40" s="158"/>
      <c r="H40" s="158"/>
      <c r="I40" s="158"/>
      <c r="J40" s="159"/>
      <c r="N40" s="33"/>
    </row>
    <row r="41" spans="2:14" ht="15.75" thickBot="1" x14ac:dyDescent="0.3">
      <c r="B41" s="157"/>
      <c r="C41" s="158"/>
      <c r="D41" s="158"/>
      <c r="E41" s="158"/>
      <c r="F41" s="158"/>
      <c r="G41" s="158"/>
      <c r="H41" s="158"/>
      <c r="I41" s="158"/>
      <c r="J41" s="159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6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0" t="s">
        <v>76</v>
      </c>
      <c r="C2" s="161"/>
      <c r="D2" s="161"/>
      <c r="E2" s="161"/>
      <c r="F2" s="161"/>
      <c r="G2" s="161"/>
      <c r="H2" s="161"/>
      <c r="I2" s="161"/>
      <c r="J2" s="16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12524</v>
      </c>
      <c r="D4" s="9"/>
      <c r="E4" s="10">
        <v>21.5</v>
      </c>
      <c r="F4" s="40">
        <f>E4*C4</f>
        <v>269266</v>
      </c>
      <c r="G4" s="12"/>
      <c r="H4" s="13" t="s">
        <v>6</v>
      </c>
      <c r="I4" s="14">
        <v>0.01</v>
      </c>
      <c r="J4" s="15"/>
    </row>
    <row r="5" spans="2:29" x14ac:dyDescent="0.25">
      <c r="B5" s="7">
        <v>45963</v>
      </c>
      <c r="C5" s="8">
        <v>12680</v>
      </c>
      <c r="D5" s="9"/>
      <c r="E5" s="10">
        <v>21.5</v>
      </c>
      <c r="F5" s="40">
        <f t="shared" ref="F5:F34" si="0">E5*C5</f>
        <v>272620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>
        <v>12893</v>
      </c>
      <c r="D6" s="9"/>
      <c r="E6" s="10">
        <v>21.5</v>
      </c>
      <c r="F6" s="40">
        <f t="shared" si="0"/>
        <v>277199.5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>
        <v>13068</v>
      </c>
      <c r="D7" s="9"/>
      <c r="E7" s="10">
        <v>21.5</v>
      </c>
      <c r="F7" s="40">
        <f t="shared" si="0"/>
        <v>280962</v>
      </c>
      <c r="G7" s="12"/>
      <c r="H7" s="13" t="s">
        <v>9</v>
      </c>
      <c r="I7" s="14"/>
      <c r="J7" s="15">
        <f>'EKİM 2025'!J39*-1</f>
        <v>220812.38340000249</v>
      </c>
    </row>
    <row r="8" spans="2:29" x14ac:dyDescent="0.25">
      <c r="B8" s="7">
        <v>45966</v>
      </c>
      <c r="C8" s="8">
        <v>13087</v>
      </c>
      <c r="D8" s="9"/>
      <c r="E8" s="10">
        <v>21.5</v>
      </c>
      <c r="F8" s="40">
        <f t="shared" si="0"/>
        <v>281370.5</v>
      </c>
      <c r="G8" s="16"/>
      <c r="H8" s="17"/>
      <c r="I8" s="18"/>
      <c r="J8" s="19"/>
    </row>
    <row r="9" spans="2:29" x14ac:dyDescent="0.25">
      <c r="B9" s="7">
        <v>45967</v>
      </c>
      <c r="C9" s="8">
        <v>19184</v>
      </c>
      <c r="D9" s="9"/>
      <c r="E9" s="10">
        <v>21.5</v>
      </c>
      <c r="F9" s="40">
        <f t="shared" si="0"/>
        <v>412456</v>
      </c>
      <c r="G9" s="16" t="s">
        <v>119</v>
      </c>
      <c r="H9" s="17"/>
      <c r="I9" s="18"/>
      <c r="J9" s="19">
        <v>6435.6</v>
      </c>
    </row>
    <row r="10" spans="2:29" x14ac:dyDescent="0.25">
      <c r="B10" s="7">
        <v>45968</v>
      </c>
      <c r="C10" s="8">
        <v>9184</v>
      </c>
      <c r="D10" s="9"/>
      <c r="E10" s="10">
        <v>21.5</v>
      </c>
      <c r="F10" s="40">
        <f t="shared" si="0"/>
        <v>197456</v>
      </c>
      <c r="G10" s="16"/>
      <c r="H10" s="17"/>
      <c r="I10" s="18"/>
      <c r="J10" s="19"/>
    </row>
    <row r="11" spans="2:29" x14ac:dyDescent="0.25">
      <c r="B11" s="7">
        <v>45969</v>
      </c>
      <c r="C11" s="8">
        <v>11010</v>
      </c>
      <c r="D11" s="9"/>
      <c r="E11" s="10">
        <v>21.5</v>
      </c>
      <c r="F11" s="40">
        <f t="shared" si="0"/>
        <v>236715</v>
      </c>
      <c r="G11" s="16">
        <v>46037</v>
      </c>
      <c r="H11" s="17" t="s">
        <v>120</v>
      </c>
      <c r="I11" s="18"/>
      <c r="J11" s="19">
        <v>4000000</v>
      </c>
    </row>
    <row r="12" spans="2:29" x14ac:dyDescent="0.25">
      <c r="B12" s="7">
        <v>45970</v>
      </c>
      <c r="C12" s="8">
        <v>13437</v>
      </c>
      <c r="D12" s="9"/>
      <c r="E12" s="10">
        <v>21.5</v>
      </c>
      <c r="F12" s="40">
        <f t="shared" si="0"/>
        <v>288895.5</v>
      </c>
      <c r="G12" s="16"/>
      <c r="H12" s="17"/>
      <c r="I12" s="18"/>
      <c r="J12" s="19"/>
      <c r="M12" s="33"/>
    </row>
    <row r="13" spans="2:29" x14ac:dyDescent="0.25">
      <c r="B13" s="7">
        <v>45971</v>
      </c>
      <c r="C13" s="8">
        <v>13417</v>
      </c>
      <c r="D13" s="9"/>
      <c r="E13" s="10">
        <v>21.5</v>
      </c>
      <c r="F13" s="40">
        <f t="shared" si="0"/>
        <v>288465.5</v>
      </c>
      <c r="G13" s="16">
        <v>46055</v>
      </c>
      <c r="H13" s="17" t="s">
        <v>120</v>
      </c>
      <c r="I13" s="18"/>
      <c r="J13" s="19">
        <v>1000000</v>
      </c>
    </row>
    <row r="14" spans="2:29" x14ac:dyDescent="0.25">
      <c r="B14" s="7">
        <v>45972</v>
      </c>
      <c r="C14" s="8">
        <v>13320</v>
      </c>
      <c r="D14" s="9"/>
      <c r="E14" s="10">
        <v>21.5</v>
      </c>
      <c r="F14" s="40">
        <f t="shared" si="0"/>
        <v>286380</v>
      </c>
      <c r="G14" s="16">
        <v>46063</v>
      </c>
      <c r="H14" s="17" t="s">
        <v>120</v>
      </c>
      <c r="I14" s="18"/>
      <c r="J14" s="19">
        <v>2000000</v>
      </c>
      <c r="M14" s="92"/>
    </row>
    <row r="15" spans="2:29" x14ac:dyDescent="0.25">
      <c r="B15" s="7">
        <v>45973</v>
      </c>
      <c r="C15" s="8">
        <v>13417</v>
      </c>
      <c r="D15" s="9"/>
      <c r="E15" s="10">
        <v>21.5</v>
      </c>
      <c r="F15" s="40">
        <f t="shared" si="0"/>
        <v>288465.5</v>
      </c>
      <c r="G15" s="20"/>
      <c r="H15" s="17"/>
      <c r="I15" s="18"/>
      <c r="J15" s="19"/>
      <c r="M15" s="33"/>
    </row>
    <row r="16" spans="2:29" x14ac:dyDescent="0.25">
      <c r="B16" s="7">
        <v>45974</v>
      </c>
      <c r="C16" s="8">
        <v>13379</v>
      </c>
      <c r="D16" s="9"/>
      <c r="E16" s="10">
        <v>21.5</v>
      </c>
      <c r="F16" s="40">
        <f t="shared" si="0"/>
        <v>287648.5</v>
      </c>
      <c r="G16" s="16">
        <v>46066</v>
      </c>
      <c r="H16" s="17" t="s">
        <v>120</v>
      </c>
      <c r="I16" s="18"/>
      <c r="J16" s="19">
        <v>900000</v>
      </c>
    </row>
    <row r="17" spans="2:14" x14ac:dyDescent="0.25">
      <c r="B17" s="7">
        <v>45975</v>
      </c>
      <c r="C17" s="8">
        <v>13320</v>
      </c>
      <c r="D17" s="9"/>
      <c r="E17" s="10">
        <v>21.5</v>
      </c>
      <c r="F17" s="40">
        <f t="shared" si="0"/>
        <v>286380</v>
      </c>
      <c r="G17" s="16">
        <v>46066</v>
      </c>
      <c r="H17" s="17" t="s">
        <v>125</v>
      </c>
      <c r="I17" s="18"/>
      <c r="J17" s="19">
        <v>2100000</v>
      </c>
    </row>
    <row r="18" spans="2:14" x14ac:dyDescent="0.25">
      <c r="B18" s="7">
        <v>45976</v>
      </c>
      <c r="C18" s="8">
        <v>13223</v>
      </c>
      <c r="D18" s="9"/>
      <c r="E18" s="10">
        <v>21.5</v>
      </c>
      <c r="F18" s="40">
        <f t="shared" si="0"/>
        <v>284294.5</v>
      </c>
      <c r="G18" s="20"/>
      <c r="H18" s="17"/>
      <c r="I18" s="18"/>
      <c r="J18" s="19"/>
      <c r="M18" s="33"/>
    </row>
    <row r="19" spans="2:14" x14ac:dyDescent="0.25">
      <c r="B19" s="7">
        <v>45977</v>
      </c>
      <c r="C19" s="8">
        <v>12174</v>
      </c>
      <c r="D19" s="9"/>
      <c r="E19" s="10">
        <v>21.5</v>
      </c>
      <c r="F19" s="40">
        <f t="shared" si="0"/>
        <v>261741</v>
      </c>
      <c r="G19" s="20"/>
      <c r="H19" s="17"/>
      <c r="I19" s="18"/>
      <c r="J19" s="19"/>
    </row>
    <row r="20" spans="2:14" x14ac:dyDescent="0.25">
      <c r="B20" s="7">
        <v>45978</v>
      </c>
      <c r="C20" s="8">
        <v>12893</v>
      </c>
      <c r="D20" s="9"/>
      <c r="E20" s="10">
        <v>21.5</v>
      </c>
      <c r="F20" s="40">
        <f t="shared" si="0"/>
        <v>277199.5</v>
      </c>
      <c r="G20" s="20"/>
      <c r="H20" s="17"/>
      <c r="I20" s="18"/>
      <c r="J20" s="19"/>
      <c r="M20" s="33"/>
    </row>
    <row r="21" spans="2:14" x14ac:dyDescent="0.25">
      <c r="B21" s="7">
        <v>45979</v>
      </c>
      <c r="C21" s="8">
        <v>12932</v>
      </c>
      <c r="D21" s="9"/>
      <c r="E21" s="10">
        <v>21.5</v>
      </c>
      <c r="F21" s="40">
        <f t="shared" si="0"/>
        <v>278038</v>
      </c>
      <c r="G21" s="20"/>
      <c r="H21" s="17"/>
      <c r="I21" s="18"/>
      <c r="J21" s="19"/>
      <c r="M21" s="33"/>
    </row>
    <row r="22" spans="2:14" x14ac:dyDescent="0.25">
      <c r="B22" s="7">
        <v>45980</v>
      </c>
      <c r="C22" s="8">
        <v>13126</v>
      </c>
      <c r="D22" s="9"/>
      <c r="E22" s="10">
        <v>21.5</v>
      </c>
      <c r="F22" s="40">
        <f t="shared" si="0"/>
        <v>282209</v>
      </c>
      <c r="G22" s="20"/>
      <c r="H22" s="17"/>
      <c r="I22" s="18"/>
      <c r="J22" s="19"/>
      <c r="M22" s="33"/>
    </row>
    <row r="23" spans="2:14" x14ac:dyDescent="0.25">
      <c r="B23" s="7">
        <v>45981</v>
      </c>
      <c r="C23" s="8">
        <v>13379</v>
      </c>
      <c r="D23" s="9"/>
      <c r="E23" s="10">
        <v>21.5</v>
      </c>
      <c r="F23" s="40">
        <f t="shared" si="0"/>
        <v>287648.5</v>
      </c>
      <c r="G23" s="20"/>
      <c r="H23" s="17"/>
      <c r="I23" s="18"/>
      <c r="J23" s="19"/>
      <c r="M23" s="33"/>
    </row>
    <row r="24" spans="2:14" x14ac:dyDescent="0.25">
      <c r="B24" s="7">
        <v>45982</v>
      </c>
      <c r="C24" s="8">
        <v>13204</v>
      </c>
      <c r="D24" s="9"/>
      <c r="E24" s="10">
        <v>21.5</v>
      </c>
      <c r="F24" s="40">
        <f t="shared" si="0"/>
        <v>283886</v>
      </c>
      <c r="G24" s="20"/>
      <c r="H24" s="17"/>
      <c r="I24" s="18"/>
      <c r="J24" s="19"/>
    </row>
    <row r="25" spans="2:14" x14ac:dyDescent="0.25">
      <c r="B25" s="7">
        <v>45983</v>
      </c>
      <c r="C25" s="8">
        <v>12854</v>
      </c>
      <c r="D25" s="9"/>
      <c r="E25" s="10">
        <v>21.5</v>
      </c>
      <c r="F25" s="40">
        <f t="shared" si="0"/>
        <v>276361</v>
      </c>
      <c r="G25" s="20"/>
      <c r="H25" s="17"/>
      <c r="I25" s="18"/>
      <c r="J25" s="19"/>
      <c r="M25" s="33"/>
      <c r="N25" s="33"/>
    </row>
    <row r="26" spans="2:14" x14ac:dyDescent="0.25">
      <c r="B26" s="7">
        <v>45984</v>
      </c>
      <c r="C26" s="8">
        <v>13126</v>
      </c>
      <c r="D26" s="9"/>
      <c r="E26" s="10">
        <v>21.5</v>
      </c>
      <c r="F26" s="40">
        <f t="shared" si="0"/>
        <v>282209</v>
      </c>
      <c r="G26" s="20"/>
      <c r="H26" s="17"/>
      <c r="I26" s="18"/>
      <c r="J26" s="19"/>
      <c r="N26" s="121"/>
    </row>
    <row r="27" spans="2:14" x14ac:dyDescent="0.25">
      <c r="B27" s="7">
        <v>45985</v>
      </c>
      <c r="C27" s="8">
        <v>18447</v>
      </c>
      <c r="D27" s="9"/>
      <c r="E27" s="10">
        <v>21.5</v>
      </c>
      <c r="F27" s="40">
        <f t="shared" si="0"/>
        <v>396610.5</v>
      </c>
      <c r="G27" s="20"/>
      <c r="H27" s="17"/>
      <c r="I27" s="18"/>
      <c r="J27" s="19"/>
      <c r="N27" s="121"/>
    </row>
    <row r="28" spans="2:14" x14ac:dyDescent="0.25">
      <c r="B28" s="7">
        <v>45986</v>
      </c>
      <c r="C28" s="8">
        <v>8252</v>
      </c>
      <c r="D28" s="9"/>
      <c r="E28" s="10">
        <v>21.5</v>
      </c>
      <c r="F28" s="40">
        <f t="shared" si="0"/>
        <v>177418</v>
      </c>
      <c r="G28" s="20"/>
      <c r="H28" s="17"/>
      <c r="I28" s="18"/>
      <c r="J28" s="19"/>
    </row>
    <row r="29" spans="2:14" x14ac:dyDescent="0.25">
      <c r="B29" s="7">
        <v>45987</v>
      </c>
      <c r="C29" s="8">
        <v>13398</v>
      </c>
      <c r="D29" s="9"/>
      <c r="E29" s="10">
        <v>21.5</v>
      </c>
      <c r="F29" s="40">
        <f t="shared" si="0"/>
        <v>288057</v>
      </c>
      <c r="G29" s="20"/>
      <c r="H29" s="17"/>
      <c r="I29" s="18"/>
      <c r="J29" s="19"/>
      <c r="N29" s="33"/>
    </row>
    <row r="30" spans="2:14" x14ac:dyDescent="0.25">
      <c r="B30" s="7">
        <v>45988</v>
      </c>
      <c r="C30" s="8">
        <v>13107</v>
      </c>
      <c r="D30" s="9"/>
      <c r="E30" s="10">
        <v>21.5</v>
      </c>
      <c r="F30" s="40">
        <f t="shared" si="0"/>
        <v>281800.5</v>
      </c>
      <c r="G30" s="20"/>
      <c r="H30" s="17"/>
      <c r="I30" s="18"/>
      <c r="J30" s="19"/>
      <c r="N30" s="33"/>
    </row>
    <row r="31" spans="2:14" x14ac:dyDescent="0.25">
      <c r="B31" s="7">
        <v>45989</v>
      </c>
      <c r="C31" s="8">
        <v>13184</v>
      </c>
      <c r="D31" s="9"/>
      <c r="E31" s="10">
        <v>21.5</v>
      </c>
      <c r="F31" s="40">
        <f t="shared" si="0"/>
        <v>283456</v>
      </c>
      <c r="G31" s="20"/>
      <c r="H31" s="17"/>
      <c r="I31" s="18"/>
      <c r="J31" s="19"/>
    </row>
    <row r="32" spans="2:14" x14ac:dyDescent="0.25">
      <c r="B32" s="7">
        <v>45990</v>
      </c>
      <c r="C32" s="8">
        <v>12932</v>
      </c>
      <c r="D32" s="9"/>
      <c r="E32" s="10">
        <v>21.5</v>
      </c>
      <c r="F32" s="40">
        <f t="shared" si="0"/>
        <v>278038</v>
      </c>
      <c r="G32" s="20"/>
      <c r="H32" s="17"/>
      <c r="I32" s="18"/>
      <c r="J32" s="19"/>
    </row>
    <row r="33" spans="2:14" x14ac:dyDescent="0.25">
      <c r="B33" s="7">
        <v>45991</v>
      </c>
      <c r="C33" s="8">
        <v>13126</v>
      </c>
      <c r="D33" s="9"/>
      <c r="E33" s="10">
        <v>21.5</v>
      </c>
      <c r="F33" s="40">
        <f t="shared" si="0"/>
        <v>282209</v>
      </c>
      <c r="G33" s="20"/>
      <c r="H33" s="17"/>
      <c r="I33" s="18"/>
      <c r="J33" s="19"/>
      <c r="M33" s="33"/>
    </row>
    <row r="34" spans="2:14" ht="15.75" thickBot="1" x14ac:dyDescent="0.3">
      <c r="B34" s="53"/>
      <c r="C34" s="54"/>
      <c r="D34" s="55"/>
      <c r="E34" s="10">
        <v>21.5</v>
      </c>
      <c r="F34" s="56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393277</v>
      </c>
      <c r="D35" s="50">
        <f>SUM(D4:D34)</f>
        <v>0</v>
      </c>
      <c r="E35" s="51"/>
      <c r="F35" s="52" t="s">
        <v>4</v>
      </c>
      <c r="G35" s="25"/>
      <c r="H35" s="163" t="s">
        <v>11</v>
      </c>
      <c r="I35" s="163"/>
      <c r="J35" s="26">
        <f>SUM(J4:J34)</f>
        <v>10227247.983400002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4" t="s">
        <v>13</v>
      </c>
      <c r="I36" s="164"/>
      <c r="J36" s="19">
        <f>F36+F37</f>
        <v>8455455.5</v>
      </c>
      <c r="L36" s="33">
        <f>J36-J4-J5-J6+J37</f>
        <v>8540010.0549999997</v>
      </c>
      <c r="M36" s="33"/>
      <c r="N36" s="33"/>
    </row>
    <row r="37" spans="2:14" x14ac:dyDescent="0.25">
      <c r="B37" s="27" t="s">
        <v>14</v>
      </c>
      <c r="C37" s="32">
        <f>C35</f>
        <v>393277</v>
      </c>
      <c r="D37" s="9">
        <f>D35/1.03</f>
        <v>0</v>
      </c>
      <c r="E37" s="10"/>
      <c r="F37" s="40">
        <f>SUM(F4:F36)</f>
        <v>8455455.5</v>
      </c>
      <c r="G37" s="20"/>
      <c r="H37" s="18" t="s">
        <v>15</v>
      </c>
      <c r="I37" s="18">
        <v>0.01</v>
      </c>
      <c r="J37" s="19">
        <f>J36*I37</f>
        <v>84554.555000000008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65" t="s">
        <v>16</v>
      </c>
      <c r="C39" s="166"/>
      <c r="D39" s="28"/>
      <c r="E39" s="44"/>
      <c r="F39" s="45"/>
      <c r="G39" s="30"/>
      <c r="H39" s="167" t="s">
        <v>17</v>
      </c>
      <c r="I39" s="167"/>
      <c r="J39" s="31">
        <f>J36+J37+J38-J35</f>
        <v>-1687237.9284000024</v>
      </c>
      <c r="L39" s="33"/>
      <c r="M39" s="33"/>
    </row>
    <row r="40" spans="2:14" ht="15.75" thickBot="1" x14ac:dyDescent="0.3">
      <c r="B40" s="157"/>
      <c r="C40" s="158"/>
      <c r="D40" s="158"/>
      <c r="E40" s="158"/>
      <c r="F40" s="158"/>
      <c r="G40" s="158"/>
      <c r="H40" s="158"/>
      <c r="I40" s="158"/>
      <c r="J40" s="159"/>
    </row>
    <row r="41" spans="2:14" ht="15.75" thickBot="1" x14ac:dyDescent="0.3">
      <c r="B41" s="157"/>
      <c r="C41" s="158"/>
      <c r="D41" s="158"/>
      <c r="E41" s="158"/>
      <c r="F41" s="158"/>
      <c r="G41" s="158"/>
      <c r="H41" s="158"/>
      <c r="I41" s="158"/>
      <c r="J41" s="159"/>
      <c r="L41" s="33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24" sqref="J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3.42578125" customWidth="1"/>
    <col min="9" max="9" width="11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0" t="s">
        <v>76</v>
      </c>
      <c r="C2" s="161"/>
      <c r="D2" s="161"/>
      <c r="E2" s="161"/>
      <c r="F2" s="161"/>
      <c r="G2" s="161"/>
      <c r="H2" s="161"/>
      <c r="I2" s="161"/>
      <c r="J2" s="16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13320</v>
      </c>
      <c r="D4" s="9"/>
      <c r="E4" s="10">
        <v>21.5</v>
      </c>
      <c r="F4" s="40">
        <f>E4*C4</f>
        <v>286380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45993</v>
      </c>
      <c r="C5" s="8">
        <v>13437</v>
      </c>
      <c r="D5" s="9"/>
      <c r="E5" s="10">
        <v>21.5</v>
      </c>
      <c r="F5" s="40">
        <f t="shared" ref="F5:F34" si="0">E5*C5</f>
        <v>288895.5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>
        <v>13204</v>
      </c>
      <c r="D6" s="9"/>
      <c r="E6" s="10">
        <v>21.5</v>
      </c>
      <c r="F6" s="40">
        <f t="shared" si="0"/>
        <v>283886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>
        <v>13010</v>
      </c>
      <c r="D7" s="9"/>
      <c r="E7" s="10">
        <v>21.5</v>
      </c>
      <c r="F7" s="40">
        <f t="shared" si="0"/>
        <v>279715</v>
      </c>
      <c r="G7" s="12"/>
      <c r="H7" s="13" t="s">
        <v>9</v>
      </c>
      <c r="I7" s="14"/>
      <c r="J7" s="15">
        <f>'KASIM 2025'!J39*-1</f>
        <v>1687237.9284000024</v>
      </c>
    </row>
    <row r="8" spans="2:29" x14ac:dyDescent="0.25">
      <c r="B8" s="7">
        <v>45996</v>
      </c>
      <c r="C8" s="8">
        <v>13068</v>
      </c>
      <c r="D8" s="9"/>
      <c r="E8" s="10">
        <v>21.5</v>
      </c>
      <c r="F8" s="40">
        <f t="shared" si="0"/>
        <v>280962</v>
      </c>
      <c r="G8" s="16"/>
      <c r="H8" s="17"/>
      <c r="I8" s="18"/>
      <c r="J8" s="19"/>
    </row>
    <row r="9" spans="2:29" x14ac:dyDescent="0.25">
      <c r="B9" s="7">
        <v>45997</v>
      </c>
      <c r="C9" s="8">
        <v>13534</v>
      </c>
      <c r="D9" s="9"/>
      <c r="E9" s="10">
        <v>21.5</v>
      </c>
      <c r="F9" s="40">
        <f t="shared" si="0"/>
        <v>290981</v>
      </c>
      <c r="G9" s="16">
        <v>46012</v>
      </c>
      <c r="H9" s="17" t="s">
        <v>122</v>
      </c>
      <c r="I9" s="18"/>
      <c r="J9" s="19">
        <v>-1217372</v>
      </c>
    </row>
    <row r="10" spans="2:29" x14ac:dyDescent="0.25">
      <c r="B10" s="7">
        <v>45998</v>
      </c>
      <c r="C10" s="8">
        <v>13359</v>
      </c>
      <c r="D10" s="9"/>
      <c r="E10" s="10">
        <v>21.5</v>
      </c>
      <c r="F10" s="40">
        <f t="shared" si="0"/>
        <v>287218.5</v>
      </c>
      <c r="G10" s="16">
        <v>46012</v>
      </c>
      <c r="H10" s="17" t="s">
        <v>123</v>
      </c>
      <c r="I10" s="18"/>
      <c r="J10" s="19">
        <v>1217372</v>
      </c>
    </row>
    <row r="11" spans="2:29" x14ac:dyDescent="0.25">
      <c r="B11" s="7">
        <v>45999</v>
      </c>
      <c r="C11" s="8">
        <v>13553</v>
      </c>
      <c r="D11" s="9"/>
      <c r="E11" s="10">
        <v>21.5</v>
      </c>
      <c r="F11" s="40">
        <f t="shared" si="0"/>
        <v>291389.5</v>
      </c>
      <c r="G11" s="20"/>
      <c r="H11" s="17"/>
      <c r="I11" s="18"/>
      <c r="J11" s="19"/>
    </row>
    <row r="12" spans="2:29" x14ac:dyDescent="0.25">
      <c r="B12" s="7">
        <v>46000</v>
      </c>
      <c r="C12" s="8">
        <v>13553</v>
      </c>
      <c r="D12" s="9"/>
      <c r="E12" s="10">
        <v>21.5</v>
      </c>
      <c r="F12" s="40">
        <f t="shared" si="0"/>
        <v>291389.5</v>
      </c>
      <c r="G12" s="16">
        <v>46012</v>
      </c>
      <c r="H12" s="17" t="s">
        <v>122</v>
      </c>
      <c r="I12" s="18"/>
      <c r="J12" s="19">
        <v>-1217372</v>
      </c>
    </row>
    <row r="13" spans="2:29" x14ac:dyDescent="0.25">
      <c r="B13" s="7">
        <v>46001</v>
      </c>
      <c r="C13" s="8">
        <v>13845</v>
      </c>
      <c r="D13" s="9"/>
      <c r="E13" s="10">
        <v>21.5</v>
      </c>
      <c r="F13" s="40">
        <f t="shared" si="0"/>
        <v>297667.5</v>
      </c>
      <c r="G13" s="20"/>
      <c r="H13" s="17"/>
      <c r="I13" s="18"/>
      <c r="J13" s="19"/>
    </row>
    <row r="14" spans="2:29" x14ac:dyDescent="0.25">
      <c r="B14" s="7">
        <v>46002</v>
      </c>
      <c r="C14" s="8">
        <v>13262</v>
      </c>
      <c r="D14" s="9"/>
      <c r="E14" s="10">
        <v>21.5</v>
      </c>
      <c r="F14" s="40">
        <f t="shared" si="0"/>
        <v>285133</v>
      </c>
      <c r="G14" s="20" t="s">
        <v>124</v>
      </c>
      <c r="H14" s="17"/>
      <c r="I14" s="18"/>
      <c r="J14" s="19">
        <v>259.2</v>
      </c>
      <c r="M14" s="33"/>
    </row>
    <row r="15" spans="2:29" x14ac:dyDescent="0.25">
      <c r="B15" s="7">
        <v>46003</v>
      </c>
      <c r="C15" s="8">
        <v>13514</v>
      </c>
      <c r="D15" s="9"/>
      <c r="E15" s="10">
        <v>21.5</v>
      </c>
      <c r="F15" s="40">
        <f t="shared" si="0"/>
        <v>290551</v>
      </c>
      <c r="G15" s="20"/>
      <c r="H15" s="17"/>
      <c r="I15" s="18"/>
      <c r="J15" s="19"/>
    </row>
    <row r="16" spans="2:29" x14ac:dyDescent="0.25">
      <c r="B16" s="7">
        <v>46004</v>
      </c>
      <c r="C16" s="8">
        <v>13359</v>
      </c>
      <c r="D16" s="9"/>
      <c r="E16" s="10">
        <v>21.5</v>
      </c>
      <c r="F16" s="40">
        <f t="shared" si="0"/>
        <v>287218.5</v>
      </c>
      <c r="G16" s="20"/>
      <c r="H16" s="17"/>
      <c r="I16" s="18"/>
      <c r="J16" s="19"/>
      <c r="M16" s="33"/>
    </row>
    <row r="17" spans="2:13" x14ac:dyDescent="0.25">
      <c r="B17" s="7">
        <v>46005</v>
      </c>
      <c r="C17" s="8">
        <v>13650</v>
      </c>
      <c r="D17" s="9"/>
      <c r="E17" s="10">
        <v>21.5</v>
      </c>
      <c r="F17" s="40">
        <f t="shared" si="0"/>
        <v>293475</v>
      </c>
      <c r="G17" s="16">
        <v>46073</v>
      </c>
      <c r="H17" s="17" t="s">
        <v>128</v>
      </c>
      <c r="I17" s="18"/>
      <c r="J17" s="19">
        <v>2000000</v>
      </c>
      <c r="M17" s="33"/>
    </row>
    <row r="18" spans="2:13" x14ac:dyDescent="0.25">
      <c r="B18" s="7">
        <v>46006</v>
      </c>
      <c r="C18" s="8">
        <v>13728</v>
      </c>
      <c r="D18" s="9"/>
      <c r="E18" s="10">
        <v>21.5</v>
      </c>
      <c r="F18" s="40">
        <f t="shared" si="0"/>
        <v>295152</v>
      </c>
      <c r="G18" s="16">
        <v>46080</v>
      </c>
      <c r="H18" s="17" t="s">
        <v>129</v>
      </c>
      <c r="I18" s="18"/>
      <c r="J18" s="19">
        <v>2000000</v>
      </c>
      <c r="M18" s="33"/>
    </row>
    <row r="19" spans="2:13" x14ac:dyDescent="0.25">
      <c r="B19" s="7">
        <v>46007</v>
      </c>
      <c r="C19" s="8">
        <v>14019</v>
      </c>
      <c r="D19" s="9"/>
      <c r="E19" s="10">
        <v>21.5</v>
      </c>
      <c r="F19" s="40">
        <f t="shared" si="0"/>
        <v>301408.5</v>
      </c>
      <c r="G19" s="20"/>
      <c r="H19" s="17"/>
      <c r="I19" s="18"/>
      <c r="J19" s="19"/>
      <c r="M19" s="33"/>
    </row>
    <row r="20" spans="2:13" x14ac:dyDescent="0.25">
      <c r="B20" s="7">
        <v>46008</v>
      </c>
      <c r="C20" s="8">
        <v>12583</v>
      </c>
      <c r="D20" s="9"/>
      <c r="E20" s="10">
        <v>21.5</v>
      </c>
      <c r="F20" s="40">
        <f t="shared" si="0"/>
        <v>270534.5</v>
      </c>
      <c r="G20" s="16">
        <v>46085</v>
      </c>
      <c r="H20" s="17" t="s">
        <v>130</v>
      </c>
      <c r="I20" s="18"/>
      <c r="J20" s="19">
        <v>2000000</v>
      </c>
    </row>
    <row r="21" spans="2:13" x14ac:dyDescent="0.25">
      <c r="B21" s="7">
        <v>46009</v>
      </c>
      <c r="C21" s="8">
        <v>13592</v>
      </c>
      <c r="D21" s="9"/>
      <c r="E21" s="10">
        <v>21.5</v>
      </c>
      <c r="F21" s="40">
        <f t="shared" si="0"/>
        <v>292228</v>
      </c>
      <c r="G21" s="20"/>
      <c r="H21" s="17"/>
      <c r="I21" s="18"/>
      <c r="J21" s="19"/>
      <c r="M21" s="33"/>
    </row>
    <row r="22" spans="2:13" x14ac:dyDescent="0.25">
      <c r="B22" s="7">
        <v>46010</v>
      </c>
      <c r="C22" s="8">
        <v>13475</v>
      </c>
      <c r="D22" s="9"/>
      <c r="E22" s="10">
        <v>21.5</v>
      </c>
      <c r="F22" s="40">
        <f t="shared" si="0"/>
        <v>289712.5</v>
      </c>
      <c r="G22" s="20"/>
      <c r="H22" s="17"/>
      <c r="I22" s="18"/>
      <c r="J22" s="19"/>
      <c r="M22" s="121"/>
    </row>
    <row r="23" spans="2:13" x14ac:dyDescent="0.25">
      <c r="B23" s="7">
        <v>46011</v>
      </c>
      <c r="C23" s="8">
        <v>13417</v>
      </c>
      <c r="D23" s="9"/>
      <c r="E23" s="10">
        <v>21.5</v>
      </c>
      <c r="F23" s="40">
        <f t="shared" si="0"/>
        <v>288465.5</v>
      </c>
      <c r="G23" s="16">
        <v>46087</v>
      </c>
      <c r="H23" s="17" t="s">
        <v>130</v>
      </c>
      <c r="I23" s="18"/>
      <c r="J23" s="19">
        <v>3000000</v>
      </c>
      <c r="M23" s="121"/>
    </row>
    <row r="24" spans="2:13" x14ac:dyDescent="0.25">
      <c r="B24" s="7">
        <v>46012</v>
      </c>
      <c r="C24" s="8">
        <v>13475</v>
      </c>
      <c r="D24" s="9"/>
      <c r="E24" s="10">
        <v>21.5</v>
      </c>
      <c r="F24" s="40">
        <f t="shared" si="0"/>
        <v>289712.5</v>
      </c>
      <c r="G24" s="20"/>
      <c r="H24" s="17"/>
      <c r="I24" s="18"/>
      <c r="J24" s="19"/>
      <c r="M24" s="33"/>
    </row>
    <row r="25" spans="2:13" x14ac:dyDescent="0.25">
      <c r="B25" s="7">
        <v>46013</v>
      </c>
      <c r="C25" s="8">
        <v>13107</v>
      </c>
      <c r="D25" s="9"/>
      <c r="E25" s="10">
        <v>21.5</v>
      </c>
      <c r="F25" s="40">
        <f t="shared" si="0"/>
        <v>281800.5</v>
      </c>
      <c r="G25" s="20"/>
      <c r="H25" s="17"/>
      <c r="I25" s="18"/>
      <c r="J25" s="19"/>
      <c r="M25" s="33"/>
    </row>
    <row r="26" spans="2:13" x14ac:dyDescent="0.25">
      <c r="B26" s="7">
        <v>46014</v>
      </c>
      <c r="C26" s="8">
        <v>13612</v>
      </c>
      <c r="D26" s="9"/>
      <c r="E26" s="10">
        <v>21.5</v>
      </c>
      <c r="F26" s="40">
        <f t="shared" si="0"/>
        <v>292658</v>
      </c>
      <c r="G26" s="20"/>
      <c r="H26" s="17"/>
      <c r="I26" s="18"/>
      <c r="J26" s="19"/>
      <c r="M26" s="33"/>
    </row>
    <row r="27" spans="2:13" x14ac:dyDescent="0.25">
      <c r="B27" s="7">
        <v>46015</v>
      </c>
      <c r="C27" s="8">
        <v>12932</v>
      </c>
      <c r="D27" s="9"/>
      <c r="E27" s="10">
        <v>21.5</v>
      </c>
      <c r="F27" s="40">
        <f t="shared" si="0"/>
        <v>278038</v>
      </c>
      <c r="G27" s="20"/>
      <c r="H27" s="17"/>
      <c r="I27" s="18"/>
      <c r="J27" s="19"/>
    </row>
    <row r="28" spans="2:13" x14ac:dyDescent="0.25">
      <c r="B28" s="7">
        <v>46016</v>
      </c>
      <c r="C28" s="8">
        <v>13359</v>
      </c>
      <c r="D28" s="9"/>
      <c r="E28" s="10">
        <v>21.5</v>
      </c>
      <c r="F28" s="40">
        <f t="shared" si="0"/>
        <v>287218.5</v>
      </c>
      <c r="G28" s="20"/>
      <c r="H28" s="17"/>
      <c r="I28" s="18"/>
      <c r="J28" s="19"/>
    </row>
    <row r="29" spans="2:13" x14ac:dyDescent="0.25">
      <c r="B29" s="7">
        <v>46017</v>
      </c>
      <c r="C29" s="8">
        <v>13398</v>
      </c>
      <c r="D29" s="9"/>
      <c r="E29" s="10">
        <v>21.5</v>
      </c>
      <c r="F29" s="40">
        <f t="shared" si="0"/>
        <v>288057</v>
      </c>
      <c r="G29" s="20"/>
      <c r="H29" s="17"/>
      <c r="I29" s="18"/>
      <c r="J29" s="19"/>
      <c r="M29" s="33"/>
    </row>
    <row r="30" spans="2:13" x14ac:dyDescent="0.25">
      <c r="B30" s="7">
        <v>46018</v>
      </c>
      <c r="C30" s="8">
        <v>13379</v>
      </c>
      <c r="D30" s="9"/>
      <c r="E30" s="10">
        <v>21.5</v>
      </c>
      <c r="F30" s="40">
        <f t="shared" si="0"/>
        <v>287648.5</v>
      </c>
      <c r="G30" s="20"/>
      <c r="H30" s="17"/>
      <c r="I30" s="18"/>
      <c r="J30" s="19"/>
    </row>
    <row r="31" spans="2:13" x14ac:dyDescent="0.25">
      <c r="B31" s="7">
        <v>46019</v>
      </c>
      <c r="C31" s="8">
        <v>13223</v>
      </c>
      <c r="D31" s="9"/>
      <c r="E31" s="10">
        <v>21.5</v>
      </c>
      <c r="F31" s="40">
        <f t="shared" si="0"/>
        <v>284294.5</v>
      </c>
      <c r="G31" s="20"/>
      <c r="H31" s="17"/>
      <c r="I31" s="18"/>
      <c r="J31" s="19"/>
    </row>
    <row r="32" spans="2:13" x14ac:dyDescent="0.25">
      <c r="B32" s="7">
        <v>46020</v>
      </c>
      <c r="C32" s="8">
        <v>12563</v>
      </c>
      <c r="D32" s="9"/>
      <c r="E32" s="10">
        <v>21.5</v>
      </c>
      <c r="F32" s="40">
        <f t="shared" si="0"/>
        <v>270104.5</v>
      </c>
      <c r="G32" s="20"/>
      <c r="H32" s="17"/>
      <c r="I32" s="18"/>
      <c r="J32" s="19"/>
    </row>
    <row r="33" spans="2:14" x14ac:dyDescent="0.25">
      <c r="B33" s="7">
        <v>46021</v>
      </c>
      <c r="C33" s="8">
        <v>12350</v>
      </c>
      <c r="D33" s="9"/>
      <c r="E33" s="10">
        <v>21.5</v>
      </c>
      <c r="F33" s="40">
        <f t="shared" si="0"/>
        <v>265525</v>
      </c>
      <c r="G33" s="20"/>
      <c r="H33" s="17"/>
      <c r="I33" s="18"/>
      <c r="J33" s="19"/>
      <c r="M33" s="118"/>
    </row>
    <row r="34" spans="2:14" ht="15.75" thickBot="1" x14ac:dyDescent="0.3">
      <c r="B34" s="53">
        <v>46022</v>
      </c>
      <c r="C34" s="54">
        <v>12175</v>
      </c>
      <c r="D34" s="55"/>
      <c r="E34" s="10">
        <v>21.5</v>
      </c>
      <c r="F34" s="56">
        <f t="shared" si="0"/>
        <v>261762.5</v>
      </c>
      <c r="G34" s="21"/>
      <c r="H34" s="22"/>
      <c r="I34" s="23"/>
      <c r="J34" s="24"/>
      <c r="M34" s="118"/>
    </row>
    <row r="35" spans="2:14" x14ac:dyDescent="0.25">
      <c r="B35" s="48" t="s">
        <v>10</v>
      </c>
      <c r="C35" s="49">
        <f>SUM(C4:C34)</f>
        <v>412055</v>
      </c>
      <c r="D35" s="50">
        <f>SUM(D4:D34)</f>
        <v>0</v>
      </c>
      <c r="E35" s="51"/>
      <c r="F35" s="52" t="s">
        <v>4</v>
      </c>
      <c r="G35" s="25"/>
      <c r="H35" s="163" t="s">
        <v>11</v>
      </c>
      <c r="I35" s="163"/>
      <c r="J35" s="26">
        <f>SUM(J4:J34)</f>
        <v>9470125.1284000017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4" t="s">
        <v>13</v>
      </c>
      <c r="I36" s="164"/>
      <c r="J36" s="19">
        <f>F36+F37</f>
        <v>8859182.5</v>
      </c>
      <c r="L36" s="33">
        <f>J36+J37</f>
        <v>8947774.3249999993</v>
      </c>
      <c r="M36" s="33"/>
      <c r="N36" s="33"/>
    </row>
    <row r="37" spans="2:14" x14ac:dyDescent="0.25">
      <c r="B37" s="27" t="s">
        <v>14</v>
      </c>
      <c r="C37" s="32">
        <f>C35</f>
        <v>412055</v>
      </c>
      <c r="D37" s="9">
        <f>D35/1.03</f>
        <v>0</v>
      </c>
      <c r="E37" s="10"/>
      <c r="F37" s="40">
        <f>SUM(F4:F36)</f>
        <v>8859182.5</v>
      </c>
      <c r="G37" s="20"/>
      <c r="H37" s="18" t="s">
        <v>15</v>
      </c>
      <c r="I37" s="18">
        <v>0.01</v>
      </c>
      <c r="J37" s="19">
        <f>J36*I37</f>
        <v>88591.824999999997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65" t="s">
        <v>16</v>
      </c>
      <c r="C39" s="166"/>
      <c r="D39" s="28"/>
      <c r="E39" s="44"/>
      <c r="F39" s="45"/>
      <c r="G39" s="30"/>
      <c r="H39" s="167" t="s">
        <v>17</v>
      </c>
      <c r="I39" s="167"/>
      <c r="J39" s="31">
        <f>J36+J37+J38-J35</f>
        <v>-522350.80340000242</v>
      </c>
      <c r="L39" s="33"/>
      <c r="M39" s="33"/>
    </row>
    <row r="40" spans="2:14" ht="15.75" thickBot="1" x14ac:dyDescent="0.3">
      <c r="B40" s="157"/>
      <c r="C40" s="158"/>
      <c r="D40" s="158"/>
      <c r="E40" s="158"/>
      <c r="F40" s="158"/>
      <c r="G40" s="158"/>
      <c r="H40" s="158"/>
      <c r="I40" s="158"/>
      <c r="J40" s="159"/>
    </row>
    <row r="41" spans="2:14" ht="15.75" thickBot="1" x14ac:dyDescent="0.3">
      <c r="B41" s="157"/>
      <c r="C41" s="158"/>
      <c r="D41" s="158"/>
      <c r="E41" s="158"/>
      <c r="F41" s="158"/>
      <c r="G41" s="158"/>
      <c r="H41" s="158"/>
      <c r="I41" s="158"/>
      <c r="J41" s="159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C301-ED25-47A4-9E8F-FB3E683F4F16}">
  <dimension ref="B1:AC43"/>
  <sheetViews>
    <sheetView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0" t="s">
        <v>76</v>
      </c>
      <c r="C2" s="161"/>
      <c r="D2" s="161"/>
      <c r="E2" s="161"/>
      <c r="F2" s="161"/>
      <c r="G2" s="161"/>
      <c r="H2" s="161"/>
      <c r="I2" s="161"/>
      <c r="J2" s="16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12485</v>
      </c>
      <c r="D4" s="9"/>
      <c r="E4" s="10">
        <v>21.5</v>
      </c>
      <c r="F4" s="40">
        <f>E4*C4</f>
        <v>268427.5</v>
      </c>
      <c r="G4" s="12"/>
      <c r="H4" s="13" t="s">
        <v>6</v>
      </c>
      <c r="I4" s="14">
        <v>0.01</v>
      </c>
      <c r="J4" s="15"/>
    </row>
    <row r="5" spans="2:29" x14ac:dyDescent="0.25">
      <c r="B5" s="7">
        <v>46024</v>
      </c>
      <c r="C5" s="8">
        <v>12272</v>
      </c>
      <c r="D5" s="9"/>
      <c r="E5" s="10">
        <v>21.5</v>
      </c>
      <c r="F5" s="40">
        <f t="shared" ref="F5:F34" si="0">E5*C5</f>
        <v>263848</v>
      </c>
      <c r="G5" s="12"/>
      <c r="H5" s="13" t="s">
        <v>7</v>
      </c>
      <c r="I5" s="14">
        <v>1E-3</v>
      </c>
      <c r="J5" s="15"/>
    </row>
    <row r="6" spans="2:29" x14ac:dyDescent="0.25">
      <c r="B6" s="7">
        <v>46025</v>
      </c>
      <c r="C6" s="8">
        <v>12214</v>
      </c>
      <c r="D6" s="9"/>
      <c r="E6" s="10">
        <v>21.5</v>
      </c>
      <c r="F6" s="40">
        <f t="shared" si="0"/>
        <v>262601</v>
      </c>
      <c r="G6" s="12"/>
      <c r="H6" s="13" t="s">
        <v>8</v>
      </c>
      <c r="I6" s="14"/>
      <c r="J6" s="15"/>
    </row>
    <row r="7" spans="2:29" x14ac:dyDescent="0.25">
      <c r="B7" s="7">
        <v>46026</v>
      </c>
      <c r="C7" s="8">
        <v>10447</v>
      </c>
      <c r="D7" s="9"/>
      <c r="E7" s="10">
        <v>21.5</v>
      </c>
      <c r="F7" s="40">
        <f t="shared" si="0"/>
        <v>224610.5</v>
      </c>
      <c r="G7" s="12"/>
      <c r="H7" s="13" t="s">
        <v>9</v>
      </c>
      <c r="I7" s="14"/>
      <c r="J7" s="15">
        <f>'ARALIK 2025'!J39*-1</f>
        <v>522350.80340000242</v>
      </c>
    </row>
    <row r="8" spans="2:29" x14ac:dyDescent="0.25">
      <c r="B8" s="7">
        <v>46027</v>
      </c>
      <c r="C8" s="8">
        <v>11845</v>
      </c>
      <c r="D8" s="9"/>
      <c r="E8" s="10">
        <v>21.5</v>
      </c>
      <c r="F8" s="40">
        <f t="shared" si="0"/>
        <v>254667.5</v>
      </c>
      <c r="G8" s="16"/>
      <c r="H8" s="17"/>
      <c r="I8" s="18"/>
      <c r="J8" s="19"/>
    </row>
    <row r="9" spans="2:29" x14ac:dyDescent="0.25">
      <c r="B9" s="7">
        <v>46028</v>
      </c>
      <c r="C9" s="8">
        <v>12272</v>
      </c>
      <c r="D9" s="9"/>
      <c r="E9" s="10">
        <v>21.5</v>
      </c>
      <c r="F9" s="40">
        <f t="shared" si="0"/>
        <v>263848</v>
      </c>
      <c r="G9" s="16" t="s">
        <v>127</v>
      </c>
      <c r="H9" s="17"/>
      <c r="I9" s="18"/>
      <c r="J9" s="19">
        <v>6435.6</v>
      </c>
    </row>
    <row r="10" spans="2:29" x14ac:dyDescent="0.25">
      <c r="B10" s="7">
        <v>46029</v>
      </c>
      <c r="C10" s="8">
        <v>11883</v>
      </c>
      <c r="D10" s="9"/>
      <c r="E10" s="10">
        <v>21.5</v>
      </c>
      <c r="F10" s="40">
        <f t="shared" si="0"/>
        <v>255484.5</v>
      </c>
      <c r="G10" s="16"/>
      <c r="H10" s="17"/>
      <c r="I10" s="18"/>
      <c r="J10" s="19"/>
    </row>
    <row r="11" spans="2:29" x14ac:dyDescent="0.25">
      <c r="B11" s="7">
        <v>46030</v>
      </c>
      <c r="C11" s="8">
        <v>12233</v>
      </c>
      <c r="D11" s="9"/>
      <c r="E11" s="10">
        <v>21.5</v>
      </c>
      <c r="F11" s="40">
        <f t="shared" si="0"/>
        <v>263009.5</v>
      </c>
      <c r="G11" s="20"/>
      <c r="H11" s="17"/>
      <c r="I11" s="18"/>
      <c r="J11" s="19"/>
    </row>
    <row r="12" spans="2:29" x14ac:dyDescent="0.25">
      <c r="B12" s="7">
        <v>46031</v>
      </c>
      <c r="C12" s="8">
        <v>12058</v>
      </c>
      <c r="D12" s="9"/>
      <c r="E12" s="10">
        <v>21.5</v>
      </c>
      <c r="F12" s="40">
        <f t="shared" si="0"/>
        <v>259247</v>
      </c>
      <c r="G12" s="20"/>
      <c r="H12" s="17"/>
      <c r="I12" s="18"/>
      <c r="J12" s="19"/>
    </row>
    <row r="13" spans="2:29" x14ac:dyDescent="0.25">
      <c r="B13" s="7">
        <v>46032</v>
      </c>
      <c r="C13" s="8">
        <v>11689</v>
      </c>
      <c r="D13" s="9"/>
      <c r="E13" s="10">
        <v>21.5</v>
      </c>
      <c r="F13" s="40">
        <f t="shared" si="0"/>
        <v>251313.5</v>
      </c>
      <c r="G13" s="16">
        <v>46094</v>
      </c>
      <c r="H13" s="17" t="s">
        <v>131</v>
      </c>
      <c r="I13" s="18"/>
      <c r="J13" s="19">
        <v>2000000</v>
      </c>
    </row>
    <row r="14" spans="2:29" x14ac:dyDescent="0.25">
      <c r="B14" s="7">
        <v>46033</v>
      </c>
      <c r="C14" s="8">
        <v>12000</v>
      </c>
      <c r="D14" s="9"/>
      <c r="E14" s="10">
        <v>21.5</v>
      </c>
      <c r="F14" s="40">
        <f t="shared" si="0"/>
        <v>258000</v>
      </c>
      <c r="G14" s="16"/>
      <c r="H14" s="17"/>
      <c r="I14" s="18"/>
      <c r="J14" s="19"/>
      <c r="M14" s="33"/>
    </row>
    <row r="15" spans="2:29" x14ac:dyDescent="0.25">
      <c r="B15" s="7">
        <v>46034</v>
      </c>
      <c r="C15" s="8">
        <v>12117</v>
      </c>
      <c r="D15" s="9"/>
      <c r="E15" s="10">
        <v>21.5</v>
      </c>
      <c r="F15" s="40">
        <f t="shared" si="0"/>
        <v>260515.5</v>
      </c>
      <c r="G15" s="16">
        <v>46104</v>
      </c>
      <c r="H15" s="17" t="s">
        <v>132</v>
      </c>
      <c r="I15" s="18"/>
      <c r="J15" s="19">
        <v>1250000</v>
      </c>
      <c r="M15" s="33"/>
    </row>
    <row r="16" spans="2:29" x14ac:dyDescent="0.25">
      <c r="B16" s="7">
        <v>46035</v>
      </c>
      <c r="C16" s="8">
        <v>12155</v>
      </c>
      <c r="D16" s="9"/>
      <c r="E16" s="10">
        <v>21.5</v>
      </c>
      <c r="F16" s="40">
        <f t="shared" si="0"/>
        <v>261332.5</v>
      </c>
      <c r="G16" s="16"/>
      <c r="H16" s="17"/>
      <c r="I16" s="18"/>
      <c r="J16" s="19"/>
      <c r="M16" s="33"/>
    </row>
    <row r="17" spans="2:13" x14ac:dyDescent="0.25">
      <c r="B17" s="7">
        <v>46036</v>
      </c>
      <c r="C17" s="8">
        <v>11883</v>
      </c>
      <c r="D17" s="9"/>
      <c r="E17" s="10">
        <v>21.5</v>
      </c>
      <c r="F17" s="40">
        <f t="shared" si="0"/>
        <v>255484.5</v>
      </c>
      <c r="G17" s="16">
        <v>46106</v>
      </c>
      <c r="H17" s="17" t="s">
        <v>133</v>
      </c>
      <c r="I17" s="18"/>
      <c r="J17" s="19">
        <v>2500000</v>
      </c>
      <c r="M17" s="33"/>
    </row>
    <row r="18" spans="2:13" x14ac:dyDescent="0.25">
      <c r="B18" s="7">
        <v>46037</v>
      </c>
      <c r="C18" s="8">
        <v>12000</v>
      </c>
      <c r="D18" s="9"/>
      <c r="E18" s="10">
        <v>21.5</v>
      </c>
      <c r="F18" s="40">
        <f t="shared" si="0"/>
        <v>258000</v>
      </c>
      <c r="G18" s="20"/>
      <c r="H18" s="17"/>
      <c r="I18" s="18"/>
      <c r="J18" s="19"/>
      <c r="M18" s="33">
        <v>1811421.87</v>
      </c>
    </row>
    <row r="19" spans="2:13" x14ac:dyDescent="0.25">
      <c r="B19" s="7">
        <v>46038</v>
      </c>
      <c r="C19" s="8">
        <v>12175</v>
      </c>
      <c r="D19" s="9"/>
      <c r="E19" s="10">
        <v>21.5</v>
      </c>
      <c r="F19" s="40">
        <f t="shared" si="0"/>
        <v>261762.5</v>
      </c>
      <c r="G19" s="16">
        <v>46120</v>
      </c>
      <c r="H19" s="17" t="s">
        <v>131</v>
      </c>
      <c r="I19" s="18"/>
      <c r="J19" s="19">
        <v>3500000</v>
      </c>
      <c r="M19" s="33">
        <v>1826991.53</v>
      </c>
    </row>
    <row r="20" spans="2:13" x14ac:dyDescent="0.25">
      <c r="B20" s="7">
        <v>46039</v>
      </c>
      <c r="C20" s="8">
        <v>11767</v>
      </c>
      <c r="D20" s="9"/>
      <c r="E20" s="10">
        <v>21.5</v>
      </c>
      <c r="F20" s="40">
        <f t="shared" si="0"/>
        <v>252990.5</v>
      </c>
      <c r="G20" s="20"/>
      <c r="H20" s="17"/>
      <c r="I20" s="18"/>
      <c r="J20" s="19"/>
      <c r="M20" s="33">
        <v>1811834.46</v>
      </c>
    </row>
    <row r="21" spans="2:13" x14ac:dyDescent="0.25">
      <c r="B21" s="7">
        <v>46040</v>
      </c>
      <c r="C21" s="8">
        <v>11845</v>
      </c>
      <c r="D21" s="9"/>
      <c r="E21" s="10">
        <v>21.5</v>
      </c>
      <c r="F21" s="40">
        <f t="shared" si="0"/>
        <v>254667.5</v>
      </c>
      <c r="G21" s="20"/>
      <c r="H21" s="17"/>
      <c r="I21" s="18"/>
      <c r="J21" s="19"/>
      <c r="M21" s="33">
        <v>1859897.33</v>
      </c>
    </row>
    <row r="22" spans="2:13" x14ac:dyDescent="0.25">
      <c r="B22" s="7">
        <v>46041</v>
      </c>
      <c r="C22" s="8">
        <v>11806</v>
      </c>
      <c r="D22" s="9"/>
      <c r="E22" s="10">
        <v>21.5</v>
      </c>
      <c r="F22" s="40">
        <f t="shared" si="0"/>
        <v>253829</v>
      </c>
      <c r="G22" s="20"/>
      <c r="H22" s="17"/>
      <c r="I22" s="18"/>
      <c r="J22" s="19"/>
      <c r="M22" s="33">
        <v>811846.59</v>
      </c>
    </row>
    <row r="23" spans="2:13" x14ac:dyDescent="0.25">
      <c r="B23" s="7">
        <v>46042</v>
      </c>
      <c r="C23" s="8">
        <v>11903</v>
      </c>
      <c r="D23" s="9"/>
      <c r="E23" s="10">
        <v>21.5</v>
      </c>
      <c r="F23" s="40">
        <f t="shared" si="0"/>
        <v>255914.5</v>
      </c>
      <c r="G23" s="20"/>
      <c r="H23" s="17"/>
      <c r="I23" s="18"/>
      <c r="J23" s="19"/>
      <c r="M23" s="121">
        <v>1089043</v>
      </c>
    </row>
    <row r="24" spans="2:13" x14ac:dyDescent="0.25">
      <c r="B24" s="7">
        <v>46043</v>
      </c>
      <c r="C24" s="8">
        <v>11941</v>
      </c>
      <c r="D24" s="9"/>
      <c r="E24" s="10">
        <v>21.5</v>
      </c>
      <c r="F24" s="40">
        <f t="shared" si="0"/>
        <v>256731.5</v>
      </c>
      <c r="G24" s="20"/>
      <c r="H24" s="17"/>
      <c r="I24" s="18"/>
      <c r="J24" s="19"/>
      <c r="M24" s="33">
        <f>SUM(M18:M23)</f>
        <v>9211034.7800000012</v>
      </c>
    </row>
    <row r="25" spans="2:13" x14ac:dyDescent="0.25">
      <c r="B25" s="7">
        <v>46044</v>
      </c>
      <c r="C25" s="8">
        <v>11767</v>
      </c>
      <c r="D25" s="9"/>
      <c r="E25" s="10">
        <v>26.5</v>
      </c>
      <c r="F25" s="40">
        <f t="shared" si="0"/>
        <v>311825.5</v>
      </c>
      <c r="G25" s="20"/>
      <c r="H25" s="17"/>
      <c r="I25" s="18"/>
      <c r="J25" s="19"/>
    </row>
    <row r="26" spans="2:13" x14ac:dyDescent="0.25">
      <c r="B26" s="7">
        <v>46045</v>
      </c>
      <c r="C26" s="8">
        <v>11632</v>
      </c>
      <c r="D26" s="9"/>
      <c r="E26" s="10">
        <v>26.5</v>
      </c>
      <c r="F26" s="40">
        <f t="shared" si="0"/>
        <v>308248</v>
      </c>
      <c r="G26" s="20"/>
      <c r="H26" s="17"/>
      <c r="I26" s="18"/>
      <c r="J26" s="19"/>
    </row>
    <row r="27" spans="2:13" x14ac:dyDescent="0.25">
      <c r="B27" s="7">
        <v>46046</v>
      </c>
      <c r="C27" s="8">
        <v>11903</v>
      </c>
      <c r="D27" s="9"/>
      <c r="E27" s="10">
        <v>26.5</v>
      </c>
      <c r="F27" s="40">
        <f t="shared" si="0"/>
        <v>315429.5</v>
      </c>
      <c r="G27" s="20"/>
      <c r="H27" s="17"/>
      <c r="I27" s="18"/>
      <c r="J27" s="19"/>
    </row>
    <row r="28" spans="2:13" x14ac:dyDescent="0.25">
      <c r="B28" s="7">
        <v>46047</v>
      </c>
      <c r="C28" s="8">
        <v>11786</v>
      </c>
      <c r="D28" s="9"/>
      <c r="E28" s="10">
        <v>26.5</v>
      </c>
      <c r="F28" s="40">
        <f t="shared" si="0"/>
        <v>312329</v>
      </c>
      <c r="G28" s="20"/>
      <c r="H28" s="17"/>
      <c r="I28" s="18"/>
      <c r="J28" s="19"/>
    </row>
    <row r="29" spans="2:13" x14ac:dyDescent="0.25">
      <c r="B29" s="7">
        <v>46048</v>
      </c>
      <c r="C29" s="8">
        <v>11806</v>
      </c>
      <c r="D29" s="9"/>
      <c r="E29" s="10">
        <v>26.5</v>
      </c>
      <c r="F29" s="40">
        <f t="shared" si="0"/>
        <v>312859</v>
      </c>
      <c r="G29" s="20"/>
      <c r="H29" s="17"/>
      <c r="I29" s="18"/>
      <c r="J29" s="19"/>
    </row>
    <row r="30" spans="2:13" x14ac:dyDescent="0.25">
      <c r="B30" s="7">
        <v>46049</v>
      </c>
      <c r="C30" s="8">
        <v>12039</v>
      </c>
      <c r="D30" s="9"/>
      <c r="E30" s="10">
        <v>26.5</v>
      </c>
      <c r="F30" s="40">
        <f t="shared" si="0"/>
        <v>319033.5</v>
      </c>
      <c r="G30" s="20"/>
      <c r="H30" s="17"/>
      <c r="I30" s="18"/>
      <c r="J30" s="19"/>
    </row>
    <row r="31" spans="2:13" x14ac:dyDescent="0.25">
      <c r="B31" s="7">
        <v>46050</v>
      </c>
      <c r="C31" s="8">
        <v>11942</v>
      </c>
      <c r="D31" s="9"/>
      <c r="E31" s="10">
        <v>26.5</v>
      </c>
      <c r="F31" s="40">
        <f t="shared" si="0"/>
        <v>316463</v>
      </c>
      <c r="G31" s="20"/>
      <c r="H31" s="17"/>
      <c r="I31" s="18"/>
      <c r="J31" s="19"/>
    </row>
    <row r="32" spans="2:13" x14ac:dyDescent="0.25">
      <c r="B32" s="7">
        <v>46051</v>
      </c>
      <c r="C32" s="8">
        <v>12078</v>
      </c>
      <c r="D32" s="9"/>
      <c r="E32" s="10">
        <v>26.5</v>
      </c>
      <c r="F32" s="40">
        <f t="shared" si="0"/>
        <v>320067</v>
      </c>
      <c r="G32" s="20"/>
      <c r="H32" s="17"/>
      <c r="I32" s="18"/>
      <c r="J32" s="19"/>
    </row>
    <row r="33" spans="2:14" x14ac:dyDescent="0.25">
      <c r="B33" s="7">
        <v>46052</v>
      </c>
      <c r="C33" s="8">
        <v>12330</v>
      </c>
      <c r="D33" s="9"/>
      <c r="E33" s="10">
        <v>26.5</v>
      </c>
      <c r="F33" s="40">
        <f t="shared" si="0"/>
        <v>326745</v>
      </c>
      <c r="G33" s="20"/>
      <c r="H33" s="17"/>
      <c r="I33" s="18"/>
      <c r="J33" s="19"/>
    </row>
    <row r="34" spans="2:14" ht="15.75" thickBot="1" x14ac:dyDescent="0.3">
      <c r="B34" s="7">
        <v>46053</v>
      </c>
      <c r="C34" s="54">
        <v>11767</v>
      </c>
      <c r="D34" s="55"/>
      <c r="E34" s="10">
        <v>26.5</v>
      </c>
      <c r="F34" s="56">
        <f t="shared" si="0"/>
        <v>311825.5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370040</v>
      </c>
      <c r="D35" s="50">
        <f>SUM(D4:D34)</f>
        <v>0</v>
      </c>
      <c r="E35" s="51"/>
      <c r="F35" s="52" t="s">
        <v>4</v>
      </c>
      <c r="G35" s="25"/>
      <c r="H35" s="163" t="s">
        <v>11</v>
      </c>
      <c r="I35" s="163"/>
      <c r="J35" s="26">
        <f>SUM(J4:J34)</f>
        <v>9778786.403400002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4" t="s">
        <v>13</v>
      </c>
      <c r="I36" s="164"/>
      <c r="J36" s="19">
        <f>F36+F37</f>
        <v>8551110</v>
      </c>
      <c r="L36" s="33">
        <f>J36-J4-J5-J6+J37</f>
        <v>8636621.0999999996</v>
      </c>
      <c r="N36" s="33"/>
    </row>
    <row r="37" spans="2:14" x14ac:dyDescent="0.25">
      <c r="B37" s="27" t="s">
        <v>14</v>
      </c>
      <c r="C37" s="32">
        <f>C35</f>
        <v>370040</v>
      </c>
      <c r="D37" s="9">
        <f>D35/1.03</f>
        <v>0</v>
      </c>
      <c r="E37" s="10"/>
      <c r="F37" s="40">
        <f>SUM(F4:F36)</f>
        <v>8551110</v>
      </c>
      <c r="G37" s="20"/>
      <c r="H37" s="18" t="s">
        <v>15</v>
      </c>
      <c r="I37" s="18">
        <v>0.01</v>
      </c>
      <c r="J37" s="19">
        <f>J36*I37</f>
        <v>85511.1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65" t="s">
        <v>16</v>
      </c>
      <c r="C39" s="166"/>
      <c r="D39" s="28"/>
      <c r="E39" s="44"/>
      <c r="F39" s="45"/>
      <c r="G39" s="30"/>
      <c r="H39" s="167" t="s">
        <v>17</v>
      </c>
      <c r="I39" s="167"/>
      <c r="J39" s="31">
        <f>J36+J37+J38-J35</f>
        <v>-1142165.3034000024</v>
      </c>
    </row>
    <row r="40" spans="2:14" ht="15.75" thickBot="1" x14ac:dyDescent="0.3">
      <c r="B40" s="157"/>
      <c r="C40" s="158"/>
      <c r="D40" s="158"/>
      <c r="E40" s="158"/>
      <c r="F40" s="158"/>
      <c r="G40" s="158"/>
      <c r="H40" s="158"/>
      <c r="I40" s="158"/>
      <c r="J40" s="159"/>
    </row>
    <row r="41" spans="2:14" ht="15.75" thickBot="1" x14ac:dyDescent="0.3">
      <c r="B41" s="157"/>
      <c r="C41" s="158"/>
      <c r="D41" s="158"/>
      <c r="E41" s="158"/>
      <c r="F41" s="158"/>
      <c r="G41" s="158"/>
      <c r="H41" s="158"/>
      <c r="I41" s="158"/>
      <c r="J41" s="159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20CFB-A343-4B6A-AADB-D563214E0C3A}">
  <dimension ref="B1:AC43"/>
  <sheetViews>
    <sheetView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0" t="s">
        <v>76</v>
      </c>
      <c r="C2" s="161"/>
      <c r="D2" s="161"/>
      <c r="E2" s="161"/>
      <c r="F2" s="161"/>
      <c r="G2" s="161"/>
      <c r="H2" s="161"/>
      <c r="I2" s="161"/>
      <c r="J2" s="16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12078</v>
      </c>
      <c r="D4" s="9"/>
      <c r="E4" s="10">
        <v>26.5</v>
      </c>
      <c r="F4" s="40">
        <f>E4*C4</f>
        <v>320067</v>
      </c>
      <c r="G4" s="12"/>
      <c r="H4" s="13" t="s">
        <v>6</v>
      </c>
      <c r="I4" s="14">
        <v>0.01</v>
      </c>
      <c r="J4" s="15"/>
    </row>
    <row r="5" spans="2:29" x14ac:dyDescent="0.25">
      <c r="B5" s="7">
        <v>46055</v>
      </c>
      <c r="C5" s="8">
        <v>11301</v>
      </c>
      <c r="D5" s="9"/>
      <c r="E5" s="10">
        <v>26.5</v>
      </c>
      <c r="F5" s="40">
        <f t="shared" ref="F5:F34" si="0">E5*C5</f>
        <v>299476.5</v>
      </c>
      <c r="G5" s="12"/>
      <c r="H5" s="13" t="s">
        <v>7</v>
      </c>
      <c r="I5" s="14">
        <v>1E-3</v>
      </c>
      <c r="J5" s="15"/>
    </row>
    <row r="6" spans="2:29" x14ac:dyDescent="0.25">
      <c r="B6" s="7">
        <v>46056</v>
      </c>
      <c r="C6" s="8">
        <v>12408</v>
      </c>
      <c r="D6" s="9"/>
      <c r="E6" s="10">
        <v>26.5</v>
      </c>
      <c r="F6" s="40">
        <f t="shared" si="0"/>
        <v>328812</v>
      </c>
      <c r="G6" s="12"/>
      <c r="H6" s="13" t="s">
        <v>8</v>
      </c>
      <c r="I6" s="14"/>
      <c r="J6" s="15"/>
    </row>
    <row r="7" spans="2:29" x14ac:dyDescent="0.25">
      <c r="B7" s="7">
        <v>46057</v>
      </c>
      <c r="C7" s="8">
        <v>11689</v>
      </c>
      <c r="D7" s="9"/>
      <c r="E7" s="10">
        <v>26.5</v>
      </c>
      <c r="F7" s="40">
        <f t="shared" si="0"/>
        <v>309758.5</v>
      </c>
      <c r="G7" s="12"/>
      <c r="H7" s="13" t="s">
        <v>9</v>
      </c>
      <c r="I7" s="14"/>
      <c r="J7" s="15">
        <f>'OCAK 2026'!J39*-1</f>
        <v>1142165.3034000024</v>
      </c>
    </row>
    <row r="8" spans="2:29" x14ac:dyDescent="0.25">
      <c r="B8" s="7">
        <v>46058</v>
      </c>
      <c r="C8" s="8">
        <v>11903</v>
      </c>
      <c r="D8" s="9"/>
      <c r="E8" s="10">
        <v>26.5</v>
      </c>
      <c r="F8" s="40">
        <f t="shared" si="0"/>
        <v>315429.5</v>
      </c>
      <c r="G8" s="16"/>
      <c r="H8" s="17"/>
      <c r="I8" s="18"/>
      <c r="J8" s="19"/>
    </row>
    <row r="9" spans="2:29" x14ac:dyDescent="0.25">
      <c r="B9" s="7">
        <v>46059</v>
      </c>
      <c r="C9" s="8">
        <v>12078</v>
      </c>
      <c r="D9" s="9"/>
      <c r="E9" s="10">
        <v>26.5</v>
      </c>
      <c r="F9" s="40">
        <f t="shared" si="0"/>
        <v>320067</v>
      </c>
      <c r="G9" s="16"/>
      <c r="H9" s="17"/>
      <c r="I9" s="18"/>
      <c r="J9" s="19"/>
    </row>
    <row r="10" spans="2:29" x14ac:dyDescent="0.25">
      <c r="B10" s="7">
        <v>46060</v>
      </c>
      <c r="C10" s="8">
        <v>11476</v>
      </c>
      <c r="D10" s="9"/>
      <c r="E10" s="10">
        <v>26.5</v>
      </c>
      <c r="F10" s="40">
        <f t="shared" si="0"/>
        <v>304114</v>
      </c>
      <c r="G10" s="16"/>
      <c r="H10" s="17"/>
      <c r="I10" s="18"/>
      <c r="J10" s="19"/>
    </row>
    <row r="11" spans="2:29" x14ac:dyDescent="0.25">
      <c r="B11" s="7">
        <v>46061</v>
      </c>
      <c r="C11" s="8">
        <v>12213</v>
      </c>
      <c r="D11" s="9"/>
      <c r="E11" s="10">
        <v>26.5</v>
      </c>
      <c r="F11" s="40">
        <f t="shared" si="0"/>
        <v>323644.5</v>
      </c>
      <c r="G11" s="16">
        <v>46122</v>
      </c>
      <c r="H11" s="17" t="s">
        <v>131</v>
      </c>
      <c r="I11" s="18"/>
      <c r="J11" s="19">
        <v>3000000</v>
      </c>
    </row>
    <row r="12" spans="2:29" x14ac:dyDescent="0.25">
      <c r="B12" s="7">
        <v>46062</v>
      </c>
      <c r="C12" s="8">
        <v>12117</v>
      </c>
      <c r="D12" s="9"/>
      <c r="E12" s="10">
        <v>26.5</v>
      </c>
      <c r="F12" s="40">
        <f t="shared" si="0"/>
        <v>321100.5</v>
      </c>
      <c r="G12" s="20"/>
      <c r="H12" s="17"/>
      <c r="I12" s="18"/>
      <c r="J12" s="19"/>
    </row>
    <row r="13" spans="2:29" x14ac:dyDescent="0.25">
      <c r="B13" s="7">
        <v>46063</v>
      </c>
      <c r="C13" s="8">
        <v>12058</v>
      </c>
      <c r="D13" s="9"/>
      <c r="E13" s="10">
        <v>26.5</v>
      </c>
      <c r="F13" s="40">
        <f t="shared" si="0"/>
        <v>319537</v>
      </c>
      <c r="G13" s="20"/>
      <c r="H13" s="17"/>
      <c r="I13" s="18"/>
      <c r="J13" s="19"/>
    </row>
    <row r="14" spans="2:29" x14ac:dyDescent="0.25">
      <c r="B14" s="7">
        <v>46064</v>
      </c>
      <c r="C14" s="8">
        <v>12291</v>
      </c>
      <c r="D14" s="9"/>
      <c r="E14" s="10">
        <v>26.5</v>
      </c>
      <c r="F14" s="40">
        <f t="shared" si="0"/>
        <v>325711.5</v>
      </c>
      <c r="G14" s="16">
        <v>46133</v>
      </c>
      <c r="H14" s="17" t="s">
        <v>125</v>
      </c>
      <c r="I14" s="18"/>
      <c r="J14" s="19">
        <v>4826143.84</v>
      </c>
      <c r="M14" s="33"/>
      <c r="N14" s="33"/>
    </row>
    <row r="15" spans="2:29" x14ac:dyDescent="0.25">
      <c r="B15" s="7">
        <v>46065</v>
      </c>
      <c r="C15" s="8">
        <v>11476</v>
      </c>
      <c r="D15" s="9"/>
      <c r="E15" s="10">
        <v>26.5</v>
      </c>
      <c r="F15" s="40">
        <f t="shared" si="0"/>
        <v>304114</v>
      </c>
      <c r="G15" s="16"/>
      <c r="H15" s="17"/>
      <c r="I15" s="18"/>
      <c r="J15" s="19"/>
      <c r="M15" s="33"/>
      <c r="N15" s="33"/>
    </row>
    <row r="16" spans="2:29" x14ac:dyDescent="0.25">
      <c r="B16" s="7">
        <v>46066</v>
      </c>
      <c r="C16" s="8">
        <v>12272</v>
      </c>
      <c r="D16" s="9"/>
      <c r="E16" s="10">
        <v>26.5</v>
      </c>
      <c r="F16" s="40">
        <f t="shared" si="0"/>
        <v>325208</v>
      </c>
      <c r="G16" s="20"/>
      <c r="H16" s="17"/>
      <c r="I16" s="18"/>
      <c r="J16" s="19"/>
      <c r="M16" s="33"/>
      <c r="N16" s="33"/>
    </row>
    <row r="17" spans="2:14" x14ac:dyDescent="0.25">
      <c r="B17" s="7">
        <v>46067</v>
      </c>
      <c r="C17" s="8">
        <v>12194</v>
      </c>
      <c r="D17" s="9"/>
      <c r="E17" s="10">
        <v>26.5</v>
      </c>
      <c r="F17" s="40">
        <f t="shared" si="0"/>
        <v>323141</v>
      </c>
      <c r="G17" s="20"/>
      <c r="H17" s="17"/>
      <c r="I17" s="18"/>
      <c r="J17" s="19"/>
      <c r="M17" s="33"/>
      <c r="N17" s="33"/>
    </row>
    <row r="18" spans="2:14" x14ac:dyDescent="0.25">
      <c r="B18" s="7">
        <v>46068</v>
      </c>
      <c r="C18" s="8">
        <v>12330</v>
      </c>
      <c r="D18" s="9"/>
      <c r="E18" s="10">
        <v>26.5</v>
      </c>
      <c r="F18" s="40">
        <f t="shared" si="0"/>
        <v>326745</v>
      </c>
      <c r="G18" s="20"/>
      <c r="H18" s="17"/>
      <c r="I18" s="18"/>
      <c r="J18" s="19"/>
      <c r="M18" s="121"/>
      <c r="N18" s="121"/>
    </row>
    <row r="19" spans="2:14" x14ac:dyDescent="0.25">
      <c r="B19" s="7">
        <v>46069</v>
      </c>
      <c r="C19" s="8">
        <v>11961</v>
      </c>
      <c r="D19" s="9"/>
      <c r="E19" s="10">
        <v>26.5</v>
      </c>
      <c r="F19" s="40">
        <f t="shared" si="0"/>
        <v>316966.5</v>
      </c>
      <c r="G19" s="20"/>
      <c r="H19" s="17"/>
      <c r="I19" s="18"/>
      <c r="J19" s="19"/>
      <c r="M19" s="33"/>
      <c r="N19" s="33"/>
    </row>
    <row r="20" spans="2:14" x14ac:dyDescent="0.25">
      <c r="B20" s="7">
        <v>46070</v>
      </c>
      <c r="C20" s="8">
        <v>11942</v>
      </c>
      <c r="D20" s="9"/>
      <c r="E20" s="10">
        <v>26.5</v>
      </c>
      <c r="F20" s="40">
        <f t="shared" si="0"/>
        <v>316463</v>
      </c>
      <c r="G20" s="20"/>
      <c r="H20" s="17"/>
      <c r="I20" s="18"/>
      <c r="J20" s="19"/>
    </row>
    <row r="21" spans="2:14" x14ac:dyDescent="0.25">
      <c r="B21" s="7">
        <v>46071</v>
      </c>
      <c r="C21" s="8">
        <v>12220</v>
      </c>
      <c r="D21" s="9"/>
      <c r="E21" s="10">
        <v>26.5</v>
      </c>
      <c r="F21" s="40">
        <f t="shared" si="0"/>
        <v>323830</v>
      </c>
      <c r="G21" s="20"/>
      <c r="H21" s="17"/>
      <c r="I21" s="18"/>
      <c r="J21" s="19"/>
      <c r="M21" s="33"/>
      <c r="N21" s="33"/>
    </row>
    <row r="22" spans="2:14" x14ac:dyDescent="0.25">
      <c r="B22" s="7">
        <v>46072</v>
      </c>
      <c r="C22" s="8">
        <v>11961</v>
      </c>
      <c r="D22" s="9"/>
      <c r="E22" s="10">
        <v>26.5</v>
      </c>
      <c r="F22" s="40">
        <f t="shared" si="0"/>
        <v>316966.5</v>
      </c>
      <c r="G22" s="20"/>
      <c r="H22" s="17"/>
      <c r="I22" s="18"/>
      <c r="J22" s="19"/>
    </row>
    <row r="23" spans="2:14" x14ac:dyDescent="0.25">
      <c r="B23" s="7">
        <v>46073</v>
      </c>
      <c r="C23" s="8">
        <v>12214</v>
      </c>
      <c r="D23" s="9"/>
      <c r="E23" s="10">
        <v>26.5</v>
      </c>
      <c r="F23" s="40">
        <f t="shared" si="0"/>
        <v>323671</v>
      </c>
      <c r="G23" s="20"/>
      <c r="H23" s="17"/>
      <c r="I23" s="18"/>
      <c r="J23" s="19"/>
      <c r="M23" s="33"/>
    </row>
    <row r="24" spans="2:14" x14ac:dyDescent="0.25">
      <c r="B24" s="7">
        <v>46074</v>
      </c>
      <c r="C24" s="8">
        <v>11748</v>
      </c>
      <c r="D24" s="9"/>
      <c r="E24" s="10">
        <v>26.5</v>
      </c>
      <c r="F24" s="40">
        <f t="shared" si="0"/>
        <v>311322</v>
      </c>
      <c r="G24" s="20"/>
      <c r="H24" s="17"/>
      <c r="I24" s="18"/>
      <c r="J24" s="19"/>
      <c r="M24" s="33"/>
    </row>
    <row r="25" spans="2:14" x14ac:dyDescent="0.25">
      <c r="B25" s="7">
        <v>46075</v>
      </c>
      <c r="C25" s="8">
        <v>11475</v>
      </c>
      <c r="D25" s="9"/>
      <c r="E25" s="10">
        <v>26.5</v>
      </c>
      <c r="F25" s="40">
        <f t="shared" si="0"/>
        <v>304087.5</v>
      </c>
      <c r="G25" s="20"/>
      <c r="H25" s="17"/>
      <c r="I25" s="18"/>
      <c r="J25" s="19"/>
      <c r="M25" s="33"/>
    </row>
    <row r="26" spans="2:14" x14ac:dyDescent="0.25">
      <c r="B26" s="7">
        <v>46076</v>
      </c>
      <c r="C26" s="8">
        <v>11689</v>
      </c>
      <c r="D26" s="9"/>
      <c r="E26" s="10">
        <v>26.5</v>
      </c>
      <c r="F26" s="40">
        <f t="shared" si="0"/>
        <v>309758.5</v>
      </c>
      <c r="G26" s="20"/>
      <c r="H26" s="17"/>
      <c r="I26" s="18"/>
      <c r="J26" s="19"/>
      <c r="M26" s="33"/>
    </row>
    <row r="27" spans="2:14" x14ac:dyDescent="0.25">
      <c r="B27" s="7">
        <v>46077</v>
      </c>
      <c r="C27" s="8">
        <v>11767</v>
      </c>
      <c r="D27" s="9"/>
      <c r="E27" s="10">
        <v>26.5</v>
      </c>
      <c r="F27" s="40">
        <f t="shared" si="0"/>
        <v>311825.5</v>
      </c>
      <c r="G27" s="20"/>
      <c r="H27" s="17"/>
      <c r="I27" s="18"/>
      <c r="J27" s="19"/>
      <c r="M27" s="121"/>
    </row>
    <row r="28" spans="2:14" x14ac:dyDescent="0.25">
      <c r="B28" s="7">
        <v>46078</v>
      </c>
      <c r="C28" s="8">
        <v>12311</v>
      </c>
      <c r="D28" s="9"/>
      <c r="E28" s="10">
        <v>26.5</v>
      </c>
      <c r="F28" s="40">
        <f t="shared" si="0"/>
        <v>326241.5</v>
      </c>
      <c r="G28" s="20"/>
      <c r="H28" s="17"/>
      <c r="I28" s="18"/>
      <c r="J28" s="19"/>
      <c r="M28" s="33"/>
    </row>
    <row r="29" spans="2:14" x14ac:dyDescent="0.25">
      <c r="B29" s="7">
        <v>46079</v>
      </c>
      <c r="C29" s="8">
        <v>12117</v>
      </c>
      <c r="D29" s="9"/>
      <c r="E29" s="10">
        <v>26.5</v>
      </c>
      <c r="F29" s="40">
        <f t="shared" si="0"/>
        <v>321100.5</v>
      </c>
      <c r="G29" s="20"/>
      <c r="H29" s="17"/>
      <c r="I29" s="18"/>
      <c r="J29" s="19"/>
    </row>
    <row r="30" spans="2:14" x14ac:dyDescent="0.25">
      <c r="B30" s="7">
        <v>46080</v>
      </c>
      <c r="C30" s="8">
        <v>11981</v>
      </c>
      <c r="D30" s="9"/>
      <c r="E30" s="10">
        <v>26.5</v>
      </c>
      <c r="F30" s="40">
        <f t="shared" si="0"/>
        <v>317496.5</v>
      </c>
      <c r="G30" s="20"/>
      <c r="H30" s="17"/>
      <c r="I30" s="18"/>
      <c r="J30" s="19"/>
    </row>
    <row r="31" spans="2:14" x14ac:dyDescent="0.25">
      <c r="B31" s="7">
        <v>46081</v>
      </c>
      <c r="C31" s="8">
        <v>11806</v>
      </c>
      <c r="D31" s="9"/>
      <c r="E31" s="10">
        <v>26.5</v>
      </c>
      <c r="F31" s="40">
        <f t="shared" si="0"/>
        <v>312859</v>
      </c>
      <c r="G31" s="20"/>
      <c r="H31" s="17"/>
      <c r="I31" s="18"/>
      <c r="J31" s="19"/>
    </row>
    <row r="32" spans="2:14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4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4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335076</v>
      </c>
      <c r="D35" s="50">
        <f>SUM(D4:D34)</f>
        <v>0</v>
      </c>
      <c r="E35" s="51"/>
      <c r="F35" s="52" t="s">
        <v>4</v>
      </c>
      <c r="G35" s="25"/>
      <c r="H35" s="163" t="s">
        <v>11</v>
      </c>
      <c r="I35" s="163"/>
      <c r="J35" s="26">
        <f>SUM(J4:J34)</f>
        <v>8968309.1434000023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4" t="s">
        <v>13</v>
      </c>
      <c r="I36" s="164"/>
      <c r="J36" s="19">
        <f>F36+F37</f>
        <v>8879514</v>
      </c>
      <c r="L36" s="33">
        <f>J36-J4-J5-J6+J37</f>
        <v>8968309.1400000006</v>
      </c>
      <c r="M36" s="92">
        <v>8393895.4800000004</v>
      </c>
      <c r="N36" s="146">
        <f>L36-M36</f>
        <v>574413.66000000015</v>
      </c>
    </row>
    <row r="37" spans="2:14" x14ac:dyDescent="0.25">
      <c r="B37" s="27" t="s">
        <v>14</v>
      </c>
      <c r="C37" s="32">
        <f>C35</f>
        <v>335076</v>
      </c>
      <c r="D37" s="9">
        <f>D35/1.03</f>
        <v>0</v>
      </c>
      <c r="E37" s="10"/>
      <c r="F37" s="40">
        <f>SUM(F4:F36)</f>
        <v>8879514</v>
      </c>
      <c r="G37" s="20"/>
      <c r="H37" s="18" t="s">
        <v>15</v>
      </c>
      <c r="I37" s="18">
        <v>0.01</v>
      </c>
      <c r="J37" s="19">
        <f>J36*I37</f>
        <v>88795.14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65" t="s">
        <v>16</v>
      </c>
      <c r="C39" s="166"/>
      <c r="D39" s="28"/>
      <c r="E39" s="44"/>
      <c r="F39" s="45"/>
      <c r="G39" s="30"/>
      <c r="H39" s="167" t="s">
        <v>17</v>
      </c>
      <c r="I39" s="167"/>
      <c r="J39" s="31">
        <f>J36+J37+J38-J35</f>
        <v>-3.4000016748905182E-3</v>
      </c>
    </row>
    <row r="40" spans="2:14" ht="15.75" thickBot="1" x14ac:dyDescent="0.3">
      <c r="B40" s="157"/>
      <c r="C40" s="158"/>
      <c r="D40" s="158"/>
      <c r="E40" s="158"/>
      <c r="F40" s="158"/>
      <c r="G40" s="158"/>
      <c r="H40" s="158"/>
      <c r="I40" s="158"/>
      <c r="J40" s="159"/>
    </row>
    <row r="41" spans="2:14" ht="15.75" thickBot="1" x14ac:dyDescent="0.3">
      <c r="B41" s="157"/>
      <c r="C41" s="158"/>
      <c r="D41" s="158"/>
      <c r="E41" s="158"/>
      <c r="F41" s="158"/>
      <c r="G41" s="158"/>
      <c r="H41" s="158"/>
      <c r="I41" s="158"/>
      <c r="J41" s="159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0DE0F-6513-4AAD-B1AA-24A0020B647D}">
  <dimension ref="B1:AC43"/>
  <sheetViews>
    <sheetView tabSelected="1" topLeftCell="A4"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0" t="s">
        <v>76</v>
      </c>
      <c r="C2" s="161"/>
      <c r="D2" s="161"/>
      <c r="E2" s="161"/>
      <c r="F2" s="161"/>
      <c r="G2" s="161"/>
      <c r="H2" s="161"/>
      <c r="I2" s="161"/>
      <c r="J2" s="16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54">
        <v>46112</v>
      </c>
      <c r="Q3" s="150"/>
      <c r="R3" s="154">
        <v>46112</v>
      </c>
      <c r="S3" s="151" t="s">
        <v>137</v>
      </c>
      <c r="T3" s="148">
        <v>289</v>
      </c>
      <c r="U3" s="151" t="s">
        <v>38</v>
      </c>
      <c r="V3" s="151" t="s">
        <v>138</v>
      </c>
      <c r="W3" s="152">
        <v>30</v>
      </c>
      <c r="X3" s="151" t="s">
        <v>45</v>
      </c>
      <c r="Y3" s="153">
        <v>107.26</v>
      </c>
      <c r="Z3" s="155">
        <v>3217.8</v>
      </c>
      <c r="AA3" s="155">
        <v>643.55999999999995</v>
      </c>
      <c r="AB3" s="155">
        <v>3861.36</v>
      </c>
      <c r="AC3" s="151" t="s">
        <v>135</v>
      </c>
    </row>
    <row r="4" spans="2:29" x14ac:dyDescent="0.25">
      <c r="B4" s="7">
        <v>46082</v>
      </c>
      <c r="C4" s="8">
        <v>12213</v>
      </c>
      <c r="D4" s="9"/>
      <c r="E4" s="10">
        <v>27</v>
      </c>
      <c r="F4" s="40">
        <f>E4*C4</f>
        <v>329751</v>
      </c>
      <c r="G4" s="12"/>
      <c r="H4" s="13" t="s">
        <v>6</v>
      </c>
      <c r="I4" s="14">
        <v>0.01</v>
      </c>
      <c r="J4" s="15"/>
      <c r="P4" s="154">
        <v>46112</v>
      </c>
      <c r="Q4" s="150"/>
      <c r="R4" s="154">
        <v>46112</v>
      </c>
      <c r="S4" s="151" t="s">
        <v>137</v>
      </c>
      <c r="T4" s="148">
        <v>289</v>
      </c>
      <c r="U4" s="151" t="s">
        <v>38</v>
      </c>
      <c r="V4" s="151" t="s">
        <v>138</v>
      </c>
      <c r="W4" s="152">
        <v>30</v>
      </c>
      <c r="X4" s="151" t="s">
        <v>45</v>
      </c>
      <c r="Y4" s="153">
        <v>107.26</v>
      </c>
      <c r="Z4" s="155">
        <v>3217.8</v>
      </c>
      <c r="AA4" s="155">
        <v>643.55999999999995</v>
      </c>
      <c r="AB4" s="155">
        <v>3861.36</v>
      </c>
      <c r="AC4" s="151" t="s">
        <v>136</v>
      </c>
    </row>
    <row r="5" spans="2:29" x14ac:dyDescent="0.25">
      <c r="B5" s="7">
        <v>46083</v>
      </c>
      <c r="C5" s="8">
        <v>15475</v>
      </c>
      <c r="D5" s="9"/>
      <c r="E5" s="10">
        <v>27</v>
      </c>
      <c r="F5" s="40">
        <f t="shared" ref="F5:F34" si="0">E5*C5</f>
        <v>417825</v>
      </c>
      <c r="G5" s="12"/>
      <c r="H5" s="13" t="s">
        <v>7</v>
      </c>
      <c r="I5" s="14">
        <v>1E-3</v>
      </c>
      <c r="J5" s="15"/>
      <c r="P5" s="170" t="s">
        <v>139</v>
      </c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49">
        <v>-7722.72</v>
      </c>
      <c r="AC5" s="149"/>
    </row>
    <row r="6" spans="2:29" x14ac:dyDescent="0.25">
      <c r="B6" s="7">
        <v>46084</v>
      </c>
      <c r="C6" s="8">
        <v>8252</v>
      </c>
      <c r="D6" s="9"/>
      <c r="E6" s="10">
        <v>27</v>
      </c>
      <c r="F6" s="40">
        <f t="shared" si="0"/>
        <v>222804</v>
      </c>
      <c r="G6" s="12"/>
      <c r="H6" s="13" t="s">
        <v>8</v>
      </c>
      <c r="I6" s="14"/>
      <c r="J6" s="15"/>
    </row>
    <row r="7" spans="2:29" x14ac:dyDescent="0.25">
      <c r="B7" s="7">
        <v>46085</v>
      </c>
      <c r="C7" s="8">
        <v>12097</v>
      </c>
      <c r="D7" s="9"/>
      <c r="E7" s="10">
        <v>27</v>
      </c>
      <c r="F7" s="40">
        <f t="shared" si="0"/>
        <v>326619</v>
      </c>
      <c r="G7" s="12"/>
      <c r="H7" s="13" t="s">
        <v>9</v>
      </c>
      <c r="I7" s="14"/>
      <c r="J7" s="15">
        <f>'ŞUBAT 2026'!J39*-1</f>
        <v>3.4000016748905182E-3</v>
      </c>
      <c r="P7" s="156"/>
      <c r="Q7" s="156"/>
      <c r="R7" s="156"/>
      <c r="S7" s="156"/>
      <c r="T7" s="156"/>
      <c r="U7" s="156"/>
    </row>
    <row r="8" spans="2:29" x14ac:dyDescent="0.25">
      <c r="B8" s="7">
        <v>46086</v>
      </c>
      <c r="C8" s="8">
        <v>11961</v>
      </c>
      <c r="D8" s="9"/>
      <c r="E8" s="10">
        <v>27</v>
      </c>
      <c r="F8" s="40">
        <f t="shared" si="0"/>
        <v>322947</v>
      </c>
      <c r="G8" s="16"/>
      <c r="H8" s="17"/>
      <c r="I8" s="18"/>
      <c r="J8" s="19"/>
    </row>
    <row r="9" spans="2:29" x14ac:dyDescent="0.25">
      <c r="B9" s="7">
        <v>46087</v>
      </c>
      <c r="C9" s="8">
        <v>11825</v>
      </c>
      <c r="D9" s="9"/>
      <c r="E9" s="10">
        <v>27</v>
      </c>
      <c r="F9" s="40">
        <f t="shared" si="0"/>
        <v>319275</v>
      </c>
      <c r="G9" s="16"/>
      <c r="H9" s="17"/>
      <c r="I9" s="18"/>
      <c r="J9" s="19"/>
    </row>
    <row r="10" spans="2:29" x14ac:dyDescent="0.25">
      <c r="B10" s="7">
        <v>46088</v>
      </c>
      <c r="C10" s="8">
        <v>11379</v>
      </c>
      <c r="D10" s="9"/>
      <c r="E10" s="10">
        <v>27</v>
      </c>
      <c r="F10" s="40">
        <f t="shared" si="0"/>
        <v>307233</v>
      </c>
      <c r="G10" s="16"/>
      <c r="H10" s="17"/>
      <c r="I10" s="18"/>
      <c r="J10" s="19"/>
    </row>
    <row r="11" spans="2:29" x14ac:dyDescent="0.25">
      <c r="B11" s="7">
        <v>46089</v>
      </c>
      <c r="C11" s="8">
        <v>11456</v>
      </c>
      <c r="D11" s="9"/>
      <c r="E11" s="10">
        <v>27</v>
      </c>
      <c r="F11" s="40">
        <f t="shared" si="0"/>
        <v>309312</v>
      </c>
      <c r="G11" s="20"/>
      <c r="H11" s="17"/>
      <c r="I11" s="18"/>
      <c r="J11" s="19"/>
    </row>
    <row r="12" spans="2:29" x14ac:dyDescent="0.25">
      <c r="B12" s="7">
        <v>46090</v>
      </c>
      <c r="C12" s="8">
        <v>18796</v>
      </c>
      <c r="D12" s="9"/>
      <c r="E12" s="10">
        <v>27</v>
      </c>
      <c r="F12" s="40">
        <f t="shared" si="0"/>
        <v>507492</v>
      </c>
      <c r="G12" s="20" t="s">
        <v>135</v>
      </c>
      <c r="H12" s="17"/>
      <c r="I12" s="18"/>
      <c r="J12" s="19">
        <v>3861.36</v>
      </c>
    </row>
    <row r="13" spans="2:29" x14ac:dyDescent="0.25">
      <c r="B13" s="7">
        <v>46091</v>
      </c>
      <c r="C13" s="8">
        <v>7748</v>
      </c>
      <c r="D13" s="9"/>
      <c r="E13" s="10">
        <v>27</v>
      </c>
      <c r="F13" s="40">
        <f t="shared" si="0"/>
        <v>209196</v>
      </c>
      <c r="G13" s="20"/>
      <c r="H13" s="17"/>
      <c r="I13" s="18"/>
      <c r="J13" s="19"/>
    </row>
    <row r="14" spans="2:29" x14ac:dyDescent="0.25">
      <c r="B14" s="7">
        <v>46092</v>
      </c>
      <c r="C14" s="8">
        <v>8000</v>
      </c>
      <c r="D14" s="9"/>
      <c r="E14" s="10">
        <v>27</v>
      </c>
      <c r="F14" s="40">
        <f t="shared" si="0"/>
        <v>216000</v>
      </c>
      <c r="G14" s="20" t="s">
        <v>136</v>
      </c>
      <c r="H14" s="17"/>
      <c r="I14" s="18"/>
      <c r="J14" s="19">
        <v>3861.36</v>
      </c>
    </row>
    <row r="15" spans="2:29" x14ac:dyDescent="0.25">
      <c r="B15" s="7">
        <v>46093</v>
      </c>
      <c r="C15" s="8">
        <v>10913</v>
      </c>
      <c r="D15" s="9"/>
      <c r="E15" s="10">
        <v>27</v>
      </c>
      <c r="F15" s="40">
        <f t="shared" si="0"/>
        <v>294651</v>
      </c>
      <c r="G15" s="20"/>
      <c r="H15" s="17"/>
      <c r="I15" s="18"/>
      <c r="J15" s="19"/>
    </row>
    <row r="16" spans="2:29" x14ac:dyDescent="0.25">
      <c r="B16" s="7">
        <v>46094</v>
      </c>
      <c r="C16" s="8">
        <v>11282</v>
      </c>
      <c r="D16" s="9"/>
      <c r="E16" s="10">
        <v>27</v>
      </c>
      <c r="F16" s="40">
        <f t="shared" si="0"/>
        <v>304614</v>
      </c>
      <c r="G16" s="20"/>
      <c r="H16" s="17"/>
      <c r="I16" s="18"/>
      <c r="J16" s="19"/>
      <c r="L16" t="s">
        <v>134</v>
      </c>
    </row>
    <row r="17" spans="2:21" x14ac:dyDescent="0.25">
      <c r="B17" s="7">
        <v>46095</v>
      </c>
      <c r="C17" s="8">
        <v>11320</v>
      </c>
      <c r="D17" s="9"/>
      <c r="E17" s="10">
        <v>27</v>
      </c>
      <c r="F17" s="40">
        <f t="shared" si="0"/>
        <v>305640</v>
      </c>
      <c r="G17" s="20"/>
      <c r="H17" s="17"/>
      <c r="I17" s="18"/>
      <c r="J17" s="19"/>
    </row>
    <row r="18" spans="2:21" x14ac:dyDescent="0.25">
      <c r="B18" s="7">
        <v>46096</v>
      </c>
      <c r="C18" s="8">
        <v>11320</v>
      </c>
      <c r="D18" s="9"/>
      <c r="E18" s="10">
        <v>27</v>
      </c>
      <c r="F18" s="40">
        <f t="shared" si="0"/>
        <v>305640</v>
      </c>
      <c r="G18" s="16">
        <v>46150</v>
      </c>
      <c r="H18" s="17" t="s">
        <v>120</v>
      </c>
      <c r="I18" s="18"/>
      <c r="J18" s="19">
        <v>4000000</v>
      </c>
    </row>
    <row r="19" spans="2:21" x14ac:dyDescent="0.25">
      <c r="B19" s="7">
        <v>46097</v>
      </c>
      <c r="C19" s="8">
        <v>11476</v>
      </c>
      <c r="D19" s="9"/>
      <c r="E19" s="10">
        <v>27</v>
      </c>
      <c r="F19" s="40">
        <f t="shared" si="0"/>
        <v>309852</v>
      </c>
      <c r="G19" s="20"/>
      <c r="H19" s="17"/>
      <c r="I19" s="18"/>
      <c r="J19" s="19"/>
      <c r="M19" s="33">
        <v>2268918.54</v>
      </c>
      <c r="R19" s="33">
        <v>83202</v>
      </c>
      <c r="S19" t="s">
        <v>14</v>
      </c>
      <c r="T19">
        <v>27</v>
      </c>
    </row>
    <row r="20" spans="2:21" x14ac:dyDescent="0.25">
      <c r="B20" s="7">
        <v>46098</v>
      </c>
      <c r="C20" s="8">
        <v>11320</v>
      </c>
      <c r="D20" s="9"/>
      <c r="E20" s="10">
        <v>27</v>
      </c>
      <c r="F20" s="40">
        <f t="shared" si="0"/>
        <v>305640</v>
      </c>
      <c r="G20" s="20"/>
      <c r="H20" s="17"/>
      <c r="I20" s="18"/>
      <c r="J20" s="19"/>
      <c r="M20" s="33">
        <v>2168374.0499999998</v>
      </c>
      <c r="R20" s="33">
        <v>79515</v>
      </c>
      <c r="S20" t="s">
        <v>14</v>
      </c>
      <c r="T20">
        <v>27</v>
      </c>
    </row>
    <row r="21" spans="2:21" x14ac:dyDescent="0.25">
      <c r="B21" s="7">
        <v>46099</v>
      </c>
      <c r="C21" s="8">
        <v>10990</v>
      </c>
      <c r="D21" s="9"/>
      <c r="E21" s="10">
        <v>27</v>
      </c>
      <c r="F21" s="40">
        <f t="shared" si="0"/>
        <v>296730</v>
      </c>
      <c r="G21" s="20"/>
      <c r="H21" s="17"/>
      <c r="I21" s="18"/>
      <c r="J21" s="19"/>
      <c r="M21" s="33">
        <v>2122587.7200000002</v>
      </c>
      <c r="R21" s="33">
        <v>77836</v>
      </c>
      <c r="S21" t="s">
        <v>14</v>
      </c>
      <c r="T21">
        <v>27</v>
      </c>
    </row>
    <row r="22" spans="2:21" x14ac:dyDescent="0.25">
      <c r="B22" s="7">
        <v>46100</v>
      </c>
      <c r="C22" s="8">
        <v>11030</v>
      </c>
      <c r="D22" s="9"/>
      <c r="E22" s="10">
        <v>27</v>
      </c>
      <c r="F22" s="40">
        <f t="shared" si="0"/>
        <v>297810</v>
      </c>
      <c r="G22" s="20"/>
      <c r="H22" s="17"/>
      <c r="I22" s="18"/>
      <c r="J22" s="19"/>
      <c r="M22" s="33">
        <v>2069356.68</v>
      </c>
      <c r="R22" s="33">
        <v>75884</v>
      </c>
      <c r="S22" t="s">
        <v>14</v>
      </c>
      <c r="T22">
        <v>27</v>
      </c>
    </row>
    <row r="23" spans="2:21" x14ac:dyDescent="0.25">
      <c r="B23" s="7">
        <v>46101</v>
      </c>
      <c r="C23" s="8">
        <v>11068</v>
      </c>
      <c r="D23" s="9"/>
      <c r="E23" s="10">
        <v>27</v>
      </c>
      <c r="F23" s="40">
        <f t="shared" si="0"/>
        <v>298836</v>
      </c>
      <c r="G23" s="20"/>
      <c r="H23" s="17"/>
      <c r="I23" s="18"/>
      <c r="J23" s="19"/>
      <c r="M23" s="33">
        <v>869476.68</v>
      </c>
      <c r="R23" s="33">
        <v>31884</v>
      </c>
      <c r="S23" t="s">
        <v>14</v>
      </c>
      <c r="T23">
        <v>27</v>
      </c>
    </row>
    <row r="24" spans="2:21" x14ac:dyDescent="0.25">
      <c r="B24" s="7">
        <v>46102</v>
      </c>
      <c r="C24" s="8">
        <v>10602</v>
      </c>
      <c r="D24" s="9"/>
      <c r="E24" s="10">
        <v>27</v>
      </c>
      <c r="F24" s="40">
        <f t="shared" si="0"/>
        <v>286254</v>
      </c>
      <c r="G24" s="20"/>
      <c r="H24" s="17"/>
      <c r="I24" s="18"/>
      <c r="J24" s="19"/>
    </row>
    <row r="25" spans="2:21" x14ac:dyDescent="0.25">
      <c r="B25" s="7">
        <v>46103</v>
      </c>
      <c r="C25" s="8">
        <v>10466</v>
      </c>
      <c r="D25" s="9"/>
      <c r="E25" s="10">
        <v>27</v>
      </c>
      <c r="F25" s="40">
        <f t="shared" si="0"/>
        <v>282582</v>
      </c>
      <c r="G25" s="20"/>
      <c r="H25" s="17"/>
      <c r="I25" s="18"/>
      <c r="J25" s="19"/>
      <c r="M25" s="33">
        <f>SUM(M19:M24)</f>
        <v>9498713.6699999999</v>
      </c>
      <c r="R25" s="33">
        <f>SUM(R19:R24)</f>
        <v>348321</v>
      </c>
    </row>
    <row r="26" spans="2:21" x14ac:dyDescent="0.25">
      <c r="B26" s="7">
        <v>46104</v>
      </c>
      <c r="C26" s="8">
        <v>10816</v>
      </c>
      <c r="D26" s="9"/>
      <c r="E26" s="10">
        <v>27</v>
      </c>
      <c r="F26" s="40">
        <f t="shared" si="0"/>
        <v>292032</v>
      </c>
      <c r="G26" s="20"/>
      <c r="H26" s="17"/>
      <c r="I26" s="18"/>
      <c r="J26" s="19"/>
      <c r="R26" s="147">
        <f>R25-C37</f>
        <v>30</v>
      </c>
      <c r="S26" s="125" t="s">
        <v>14</v>
      </c>
      <c r="T26" s="125" t="s">
        <v>140</v>
      </c>
      <c r="U26" s="125"/>
    </row>
    <row r="27" spans="2:21" x14ac:dyDescent="0.25">
      <c r="B27" s="7">
        <v>46105</v>
      </c>
      <c r="C27" s="8">
        <v>10738</v>
      </c>
      <c r="D27" s="9"/>
      <c r="E27" s="10">
        <v>27</v>
      </c>
      <c r="F27" s="40">
        <f t="shared" si="0"/>
        <v>289926</v>
      </c>
      <c r="G27" s="20"/>
      <c r="H27" s="17"/>
      <c r="I27" s="18"/>
      <c r="J27" s="19"/>
    </row>
    <row r="28" spans="2:21" x14ac:dyDescent="0.25">
      <c r="B28" s="7">
        <v>46106</v>
      </c>
      <c r="C28" s="8">
        <v>10874</v>
      </c>
      <c r="D28" s="9"/>
      <c r="E28" s="10">
        <v>27</v>
      </c>
      <c r="F28" s="40">
        <f t="shared" si="0"/>
        <v>293598</v>
      </c>
      <c r="G28" s="20"/>
      <c r="H28" s="17"/>
      <c r="I28" s="18"/>
      <c r="J28" s="19"/>
      <c r="R28">
        <f>R26*T23</f>
        <v>810</v>
      </c>
    </row>
    <row r="29" spans="2:21" x14ac:dyDescent="0.25">
      <c r="B29" s="7">
        <v>46107</v>
      </c>
      <c r="C29" s="8">
        <v>11126</v>
      </c>
      <c r="D29" s="9"/>
      <c r="E29" s="10">
        <v>27</v>
      </c>
      <c r="F29" s="40">
        <f t="shared" si="0"/>
        <v>300402</v>
      </c>
      <c r="G29" s="20"/>
      <c r="H29" s="17"/>
      <c r="I29" s="18"/>
      <c r="J29" s="19"/>
      <c r="R29">
        <f>+R28*0.01</f>
        <v>8.1</v>
      </c>
    </row>
    <row r="30" spans="2:21" x14ac:dyDescent="0.25">
      <c r="B30" s="7">
        <v>46108</v>
      </c>
      <c r="C30" s="8">
        <v>10913</v>
      </c>
      <c r="D30" s="9"/>
      <c r="E30" s="10">
        <v>27</v>
      </c>
      <c r="F30" s="40">
        <f t="shared" si="0"/>
        <v>294651</v>
      </c>
      <c r="G30" s="20"/>
      <c r="H30" s="17"/>
      <c r="I30" s="18"/>
      <c r="J30" s="19"/>
      <c r="R30">
        <f>+R28+R29</f>
        <v>818.1</v>
      </c>
    </row>
    <row r="31" spans="2:21" x14ac:dyDescent="0.25">
      <c r="B31" s="7">
        <v>46109</v>
      </c>
      <c r="C31" s="8">
        <v>10951</v>
      </c>
      <c r="D31" s="9"/>
      <c r="E31" s="10">
        <v>27</v>
      </c>
      <c r="F31" s="40">
        <f t="shared" si="0"/>
        <v>295677</v>
      </c>
      <c r="G31" s="20"/>
      <c r="H31" s="17"/>
      <c r="I31" s="18"/>
      <c r="J31" s="19"/>
    </row>
    <row r="32" spans="2:21" x14ac:dyDescent="0.25">
      <c r="B32" s="7">
        <v>46110</v>
      </c>
      <c r="C32" s="8">
        <v>10874</v>
      </c>
      <c r="D32" s="9"/>
      <c r="E32" s="10">
        <v>27</v>
      </c>
      <c r="F32" s="40">
        <f t="shared" si="0"/>
        <v>293598</v>
      </c>
      <c r="G32" s="20"/>
      <c r="H32" s="17"/>
      <c r="I32" s="18"/>
      <c r="J32" s="19"/>
    </row>
    <row r="33" spans="2:14" x14ac:dyDescent="0.25">
      <c r="B33" s="7">
        <v>46111</v>
      </c>
      <c r="C33" s="8">
        <v>10505</v>
      </c>
      <c r="D33" s="9"/>
      <c r="E33" s="10">
        <v>27</v>
      </c>
      <c r="F33" s="40">
        <f t="shared" si="0"/>
        <v>283635</v>
      </c>
      <c r="G33" s="20"/>
      <c r="H33" s="17"/>
      <c r="I33" s="18"/>
      <c r="J33" s="19"/>
    </row>
    <row r="34" spans="2:14" ht="15.75" thickBot="1" x14ac:dyDescent="0.3">
      <c r="B34" s="7">
        <v>46112</v>
      </c>
      <c r="C34" s="54">
        <v>10505</v>
      </c>
      <c r="D34" s="55"/>
      <c r="E34" s="10">
        <v>27</v>
      </c>
      <c r="F34" s="56">
        <f t="shared" si="0"/>
        <v>283635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348291</v>
      </c>
      <c r="D35" s="50">
        <f>SUM(D4:D34)</f>
        <v>0</v>
      </c>
      <c r="E35" s="51"/>
      <c r="F35" s="52" t="s">
        <v>4</v>
      </c>
      <c r="G35" s="25"/>
      <c r="H35" s="163" t="s">
        <v>11</v>
      </c>
      <c r="I35" s="163"/>
      <c r="J35" s="26">
        <f>SUM(J4:J34)</f>
        <v>4007722.7234000019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4" t="s">
        <v>13</v>
      </c>
      <c r="I36" s="164"/>
      <c r="J36" s="19">
        <f>F36+F37</f>
        <v>9403857</v>
      </c>
      <c r="L36" s="33">
        <f>J36-J4-J5-J6+J37</f>
        <v>9497895.5700000003</v>
      </c>
      <c r="M36" s="33">
        <v>9498713.6699999999</v>
      </c>
      <c r="N36" s="33">
        <f>+L36-M36</f>
        <v>-818.09999999962747</v>
      </c>
    </row>
    <row r="37" spans="2:14" x14ac:dyDescent="0.25">
      <c r="B37" s="27" t="s">
        <v>14</v>
      </c>
      <c r="C37" s="32">
        <f>C35</f>
        <v>348291</v>
      </c>
      <c r="D37" s="9">
        <f>D35/1.03</f>
        <v>0</v>
      </c>
      <c r="E37" s="10"/>
      <c r="F37" s="40">
        <f>SUM(F4:F36)</f>
        <v>9403857</v>
      </c>
      <c r="G37" s="20"/>
      <c r="H37" s="18" t="s">
        <v>15</v>
      </c>
      <c r="I37" s="18">
        <v>0.01</v>
      </c>
      <c r="J37" s="19">
        <f>J36*I37</f>
        <v>94038.57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65" t="s">
        <v>16</v>
      </c>
      <c r="C39" s="166"/>
      <c r="D39" s="28"/>
      <c r="E39" s="44"/>
      <c r="F39" s="45"/>
      <c r="G39" s="30"/>
      <c r="H39" s="167" t="s">
        <v>17</v>
      </c>
      <c r="I39" s="167"/>
      <c r="J39" s="31">
        <f>J36+J37+J38-J35</f>
        <v>5490172.846599998</v>
      </c>
    </row>
    <row r="40" spans="2:14" ht="15.75" thickBot="1" x14ac:dyDescent="0.3">
      <c r="B40" s="157"/>
      <c r="C40" s="158"/>
      <c r="D40" s="158"/>
      <c r="E40" s="158"/>
      <c r="F40" s="158"/>
      <c r="G40" s="158"/>
      <c r="H40" s="158"/>
      <c r="I40" s="158"/>
      <c r="J40" s="159"/>
    </row>
    <row r="41" spans="2:14" ht="15.75" thickBot="1" x14ac:dyDescent="0.3">
      <c r="B41" s="157"/>
      <c r="C41" s="158"/>
      <c r="D41" s="158"/>
      <c r="E41" s="158"/>
      <c r="F41" s="158"/>
      <c r="G41" s="158"/>
      <c r="H41" s="158"/>
      <c r="I41" s="158"/>
      <c r="J41" s="159"/>
    </row>
    <row r="42" spans="2:14" x14ac:dyDescent="0.25">
      <c r="J42" s="33"/>
    </row>
    <row r="43" spans="2:14" x14ac:dyDescent="0.25">
      <c r="J43" s="33"/>
    </row>
  </sheetData>
  <mergeCells count="8">
    <mergeCell ref="P5:AA5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249C5-DEF7-4C4D-9FDA-28D7DACF96E3}">
  <dimension ref="B1:AC43"/>
  <sheetViews>
    <sheetView zoomScale="85" zoomScaleNormal="85" workbookViewId="0">
      <selection activeCell="H14" sqref="H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0" t="s">
        <v>76</v>
      </c>
      <c r="C2" s="161"/>
      <c r="D2" s="161"/>
      <c r="E2" s="161"/>
      <c r="F2" s="161"/>
      <c r="G2" s="161"/>
      <c r="H2" s="161"/>
      <c r="I2" s="161"/>
      <c r="J2" s="16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10427</v>
      </c>
      <c r="D4" s="9"/>
      <c r="E4" s="10">
        <v>27</v>
      </c>
      <c r="F4" s="40">
        <f>E4*C4</f>
        <v>281529</v>
      </c>
      <c r="G4" s="12"/>
      <c r="H4" s="13" t="s">
        <v>6</v>
      </c>
      <c r="I4" s="14">
        <v>0.01</v>
      </c>
      <c r="J4" s="15"/>
    </row>
    <row r="5" spans="2:29" x14ac:dyDescent="0.25">
      <c r="B5" s="7">
        <v>46114</v>
      </c>
      <c r="C5" s="8">
        <v>10951</v>
      </c>
      <c r="D5" s="9"/>
      <c r="E5" s="10">
        <v>27</v>
      </c>
      <c r="F5" s="40">
        <f t="shared" ref="F5:F34" si="0">E5*C5</f>
        <v>295677</v>
      </c>
      <c r="G5" s="12"/>
      <c r="H5" s="13" t="s">
        <v>7</v>
      </c>
      <c r="I5" s="14">
        <v>1E-3</v>
      </c>
      <c r="J5" s="15"/>
    </row>
    <row r="6" spans="2:29" x14ac:dyDescent="0.25">
      <c r="B6" s="7">
        <v>46115</v>
      </c>
      <c r="C6" s="8">
        <v>10854</v>
      </c>
      <c r="D6" s="9"/>
      <c r="E6" s="10">
        <v>27</v>
      </c>
      <c r="F6" s="40">
        <f t="shared" si="0"/>
        <v>293058</v>
      </c>
      <c r="G6" s="12"/>
      <c r="H6" s="13" t="s">
        <v>8</v>
      </c>
      <c r="I6" s="14"/>
      <c r="J6" s="15"/>
    </row>
    <row r="7" spans="2:29" x14ac:dyDescent="0.25">
      <c r="B7" s="7">
        <v>46116</v>
      </c>
      <c r="C7" s="8">
        <v>10913</v>
      </c>
      <c r="D7" s="9"/>
      <c r="E7" s="10">
        <v>27</v>
      </c>
      <c r="F7" s="40">
        <f t="shared" si="0"/>
        <v>294651</v>
      </c>
      <c r="G7" s="12"/>
      <c r="H7" s="13" t="s">
        <v>9</v>
      </c>
      <c r="I7" s="14"/>
      <c r="J7" s="15">
        <f>'MART 2026'!J39*-1</f>
        <v>-5490172.846599998</v>
      </c>
    </row>
    <row r="8" spans="2:29" x14ac:dyDescent="0.25">
      <c r="B8" s="7">
        <v>46117</v>
      </c>
      <c r="C8" s="8">
        <v>10796</v>
      </c>
      <c r="D8" s="9"/>
      <c r="E8" s="10">
        <v>27</v>
      </c>
      <c r="F8" s="40">
        <f t="shared" si="0"/>
        <v>291492</v>
      </c>
      <c r="G8" s="16"/>
      <c r="H8" s="17"/>
      <c r="I8" s="18"/>
      <c r="J8" s="19"/>
    </row>
    <row r="9" spans="2:29" x14ac:dyDescent="0.25">
      <c r="B9" s="7">
        <v>46118</v>
      </c>
      <c r="C9" s="8">
        <v>10563</v>
      </c>
      <c r="D9" s="9"/>
      <c r="E9" s="10">
        <v>27</v>
      </c>
      <c r="F9" s="40">
        <f t="shared" si="0"/>
        <v>285201</v>
      </c>
      <c r="G9" s="16"/>
      <c r="H9" s="17"/>
      <c r="I9" s="18"/>
      <c r="J9" s="19"/>
    </row>
    <row r="10" spans="2:29" x14ac:dyDescent="0.25">
      <c r="B10" s="7">
        <v>46119</v>
      </c>
      <c r="C10" s="8">
        <v>10757</v>
      </c>
      <c r="D10" s="9"/>
      <c r="E10" s="10">
        <v>27</v>
      </c>
      <c r="F10" s="40">
        <f t="shared" si="0"/>
        <v>290439</v>
      </c>
      <c r="G10" s="16" t="s">
        <v>141</v>
      </c>
      <c r="H10" s="17"/>
      <c r="I10" s="18"/>
      <c r="J10" s="19">
        <v>3956.7599999999998</v>
      </c>
    </row>
    <row r="11" spans="2:29" x14ac:dyDescent="0.25">
      <c r="B11" s="7">
        <v>46120</v>
      </c>
      <c r="C11" s="8">
        <v>10932</v>
      </c>
      <c r="D11" s="9"/>
      <c r="E11" s="10">
        <v>27</v>
      </c>
      <c r="F11" s="40">
        <f t="shared" si="0"/>
        <v>295164</v>
      </c>
      <c r="G11" s="20"/>
      <c r="H11" s="17"/>
      <c r="I11" s="18"/>
      <c r="J11" s="19"/>
    </row>
    <row r="12" spans="2:29" x14ac:dyDescent="0.25">
      <c r="B12" s="7">
        <v>46121</v>
      </c>
      <c r="C12" s="8">
        <v>10835</v>
      </c>
      <c r="D12" s="9"/>
      <c r="E12" s="10">
        <v>27</v>
      </c>
      <c r="F12" s="40">
        <f t="shared" si="0"/>
        <v>292545</v>
      </c>
      <c r="G12" s="20"/>
      <c r="H12" s="17"/>
      <c r="I12" s="18"/>
      <c r="J12" s="19"/>
    </row>
    <row r="13" spans="2:29" x14ac:dyDescent="0.25">
      <c r="B13" s="7">
        <v>46122</v>
      </c>
      <c r="C13" s="8">
        <v>10816</v>
      </c>
      <c r="D13" s="9"/>
      <c r="E13" s="10">
        <v>27</v>
      </c>
      <c r="F13" s="40">
        <f t="shared" si="0"/>
        <v>292032</v>
      </c>
      <c r="G13" s="20"/>
      <c r="H13" s="17"/>
      <c r="I13" s="18"/>
      <c r="J13" s="19"/>
    </row>
    <row r="14" spans="2:29" x14ac:dyDescent="0.25">
      <c r="B14" s="7">
        <v>46123</v>
      </c>
      <c r="C14" s="8">
        <v>10757</v>
      </c>
      <c r="D14" s="9"/>
      <c r="E14" s="10">
        <v>27</v>
      </c>
      <c r="F14" s="40">
        <f t="shared" si="0"/>
        <v>290439</v>
      </c>
      <c r="G14" s="16"/>
      <c r="H14" s="17"/>
      <c r="I14" s="18"/>
      <c r="J14" s="19"/>
      <c r="L14" t="s">
        <v>134</v>
      </c>
    </row>
    <row r="15" spans="2:29" x14ac:dyDescent="0.25">
      <c r="B15" s="7">
        <v>46124</v>
      </c>
      <c r="C15" s="8">
        <v>10718</v>
      </c>
      <c r="D15" s="9"/>
      <c r="E15" s="10">
        <v>27</v>
      </c>
      <c r="F15" s="40">
        <f t="shared" si="0"/>
        <v>289386</v>
      </c>
      <c r="G15" s="20"/>
      <c r="H15" s="17"/>
      <c r="I15" s="18"/>
      <c r="J15" s="19"/>
    </row>
    <row r="16" spans="2:29" x14ac:dyDescent="0.25">
      <c r="B16" s="7">
        <v>46125</v>
      </c>
      <c r="C16" s="8">
        <v>10602</v>
      </c>
      <c r="D16" s="9"/>
      <c r="E16" s="10">
        <v>27</v>
      </c>
      <c r="F16" s="40">
        <f t="shared" si="0"/>
        <v>286254</v>
      </c>
      <c r="G16" s="20"/>
      <c r="H16" s="17"/>
      <c r="I16" s="18"/>
      <c r="J16" s="19"/>
    </row>
    <row r="17" spans="2:13" x14ac:dyDescent="0.25">
      <c r="B17" s="7">
        <v>46126</v>
      </c>
      <c r="C17" s="8">
        <v>10893</v>
      </c>
      <c r="D17" s="9"/>
      <c r="E17" s="10">
        <v>27</v>
      </c>
      <c r="F17" s="40">
        <f t="shared" si="0"/>
        <v>294111</v>
      </c>
      <c r="G17" s="20"/>
      <c r="H17" s="17"/>
      <c r="I17" s="18"/>
      <c r="J17" s="19"/>
      <c r="M17" s="33"/>
    </row>
    <row r="18" spans="2:13" x14ac:dyDescent="0.25">
      <c r="B18" s="7">
        <v>46127</v>
      </c>
      <c r="C18" s="8">
        <v>10602</v>
      </c>
      <c r="D18" s="9"/>
      <c r="E18" s="10">
        <v>27</v>
      </c>
      <c r="F18" s="40">
        <f t="shared" si="0"/>
        <v>286254</v>
      </c>
      <c r="G18" s="20"/>
      <c r="H18" s="17"/>
      <c r="I18" s="18"/>
      <c r="J18" s="19"/>
      <c r="M18" s="33"/>
    </row>
    <row r="19" spans="2:13" x14ac:dyDescent="0.25">
      <c r="B19" s="7">
        <v>46128</v>
      </c>
      <c r="C19" s="8">
        <v>14447</v>
      </c>
      <c r="D19" s="9"/>
      <c r="E19" s="10">
        <v>27</v>
      </c>
      <c r="F19" s="40">
        <f t="shared" si="0"/>
        <v>390069</v>
      </c>
      <c r="G19" s="20"/>
      <c r="H19" s="17"/>
      <c r="I19" s="18"/>
      <c r="J19" s="19"/>
      <c r="M19" s="33"/>
    </row>
    <row r="20" spans="2:13" x14ac:dyDescent="0.25">
      <c r="B20" s="7">
        <v>46129</v>
      </c>
      <c r="C20" s="8">
        <v>7184</v>
      </c>
      <c r="D20" s="9"/>
      <c r="E20" s="10">
        <v>27</v>
      </c>
      <c r="F20" s="40">
        <f t="shared" si="0"/>
        <v>193968</v>
      </c>
      <c r="G20" s="20"/>
      <c r="H20" s="17"/>
      <c r="I20" s="18"/>
      <c r="J20" s="19"/>
      <c r="M20" s="33"/>
    </row>
    <row r="21" spans="2:13" x14ac:dyDescent="0.25">
      <c r="B21" s="7">
        <v>46130</v>
      </c>
      <c r="C21" s="8">
        <v>10738</v>
      </c>
      <c r="D21" s="9"/>
      <c r="E21" s="10">
        <v>27</v>
      </c>
      <c r="F21" s="40">
        <f t="shared" si="0"/>
        <v>289926</v>
      </c>
      <c r="G21" s="20"/>
      <c r="H21" s="17"/>
      <c r="I21" s="18"/>
      <c r="J21" s="19"/>
      <c r="M21" s="33"/>
    </row>
    <row r="22" spans="2:13" x14ac:dyDescent="0.25">
      <c r="B22" s="7">
        <v>46131</v>
      </c>
      <c r="C22" s="8">
        <v>10835</v>
      </c>
      <c r="D22" s="9"/>
      <c r="E22" s="10">
        <v>27</v>
      </c>
      <c r="F22" s="40">
        <f t="shared" si="0"/>
        <v>292545</v>
      </c>
      <c r="G22" s="20"/>
      <c r="H22" s="17"/>
      <c r="I22" s="18"/>
      <c r="J22" s="19"/>
      <c r="M22" s="33"/>
    </row>
    <row r="23" spans="2:13" x14ac:dyDescent="0.25">
      <c r="B23" s="7">
        <v>46132</v>
      </c>
      <c r="C23" s="8">
        <v>10854</v>
      </c>
      <c r="D23" s="9"/>
      <c r="E23" s="10">
        <v>27</v>
      </c>
      <c r="F23" s="40">
        <f t="shared" si="0"/>
        <v>293058</v>
      </c>
      <c r="G23" s="20"/>
      <c r="H23" s="17"/>
      <c r="I23" s="18"/>
      <c r="J23" s="19"/>
    </row>
    <row r="24" spans="2:13" x14ac:dyDescent="0.25">
      <c r="B24" s="7">
        <v>46133</v>
      </c>
      <c r="C24" s="8">
        <v>10718</v>
      </c>
      <c r="D24" s="9"/>
      <c r="E24" s="10">
        <v>27</v>
      </c>
      <c r="F24" s="40">
        <f t="shared" si="0"/>
        <v>289386</v>
      </c>
      <c r="G24" s="20"/>
      <c r="H24" s="17"/>
      <c r="I24" s="18"/>
      <c r="J24" s="19"/>
    </row>
    <row r="25" spans="2:13" x14ac:dyDescent="0.25">
      <c r="B25" s="7">
        <v>46134</v>
      </c>
      <c r="C25" s="8">
        <v>10660</v>
      </c>
      <c r="D25" s="9"/>
      <c r="E25" s="10">
        <v>27</v>
      </c>
      <c r="F25" s="40">
        <f t="shared" si="0"/>
        <v>287820</v>
      </c>
      <c r="G25" s="20"/>
      <c r="H25" s="17"/>
      <c r="I25" s="18"/>
      <c r="J25" s="19"/>
    </row>
    <row r="26" spans="2:13" x14ac:dyDescent="0.25">
      <c r="B26" s="7">
        <v>46135</v>
      </c>
      <c r="C26" s="8">
        <v>10990</v>
      </c>
      <c r="D26" s="9"/>
      <c r="E26" s="10">
        <v>27</v>
      </c>
      <c r="F26" s="40">
        <f t="shared" si="0"/>
        <v>296730</v>
      </c>
      <c r="G26" s="20"/>
      <c r="H26" s="17"/>
      <c r="I26" s="18"/>
      <c r="J26" s="19"/>
    </row>
    <row r="27" spans="2:13" x14ac:dyDescent="0.25">
      <c r="B27" s="7">
        <v>46136</v>
      </c>
      <c r="C27" s="8">
        <v>10330</v>
      </c>
      <c r="D27" s="9"/>
      <c r="E27" s="10">
        <v>27</v>
      </c>
      <c r="F27" s="40">
        <f t="shared" si="0"/>
        <v>278910</v>
      </c>
      <c r="G27" s="20"/>
      <c r="H27" s="17"/>
      <c r="I27" s="18"/>
      <c r="J27" s="19"/>
    </row>
    <row r="28" spans="2:13" x14ac:dyDescent="0.25">
      <c r="B28" s="7">
        <v>46137</v>
      </c>
      <c r="C28" s="8">
        <v>10777</v>
      </c>
      <c r="D28" s="9"/>
      <c r="E28" s="10">
        <v>27</v>
      </c>
      <c r="F28" s="40">
        <f t="shared" si="0"/>
        <v>290979</v>
      </c>
      <c r="G28" s="20"/>
      <c r="H28" s="17"/>
      <c r="I28" s="18"/>
      <c r="J28" s="19"/>
    </row>
    <row r="29" spans="2:13" x14ac:dyDescent="0.25">
      <c r="B29" s="7">
        <v>46138</v>
      </c>
      <c r="C29" s="8">
        <v>10660</v>
      </c>
      <c r="D29" s="9"/>
      <c r="E29" s="10">
        <v>27</v>
      </c>
      <c r="F29" s="40">
        <f t="shared" si="0"/>
        <v>287820</v>
      </c>
      <c r="G29" s="20"/>
      <c r="H29" s="17"/>
      <c r="I29" s="18"/>
      <c r="J29" s="19"/>
    </row>
    <row r="30" spans="2:13" x14ac:dyDescent="0.25">
      <c r="B30" s="7">
        <v>46139</v>
      </c>
      <c r="C30" s="8">
        <v>10350</v>
      </c>
      <c r="D30" s="9"/>
      <c r="E30" s="10">
        <v>27</v>
      </c>
      <c r="F30" s="40">
        <f t="shared" si="0"/>
        <v>279450</v>
      </c>
      <c r="G30" s="20"/>
      <c r="H30" s="17"/>
      <c r="I30" s="18"/>
      <c r="J30" s="19"/>
    </row>
    <row r="31" spans="2:13" x14ac:dyDescent="0.25">
      <c r="B31" s="7">
        <v>46140</v>
      </c>
      <c r="C31" s="8">
        <v>10621</v>
      </c>
      <c r="D31" s="9"/>
      <c r="E31" s="10">
        <v>27</v>
      </c>
      <c r="F31" s="40">
        <f t="shared" si="0"/>
        <v>286767</v>
      </c>
      <c r="G31" s="20"/>
      <c r="H31" s="17"/>
      <c r="I31" s="18"/>
      <c r="J31" s="19"/>
    </row>
    <row r="32" spans="2:13" x14ac:dyDescent="0.25">
      <c r="B32" s="7">
        <v>46141</v>
      </c>
      <c r="C32" s="8">
        <v>10427</v>
      </c>
      <c r="D32" s="9"/>
      <c r="E32" s="10">
        <v>27</v>
      </c>
      <c r="F32" s="40">
        <f t="shared" si="0"/>
        <v>281529</v>
      </c>
      <c r="G32" s="20"/>
      <c r="H32" s="17"/>
      <c r="I32" s="18"/>
      <c r="J32" s="19"/>
    </row>
    <row r="33" spans="2:14" x14ac:dyDescent="0.25">
      <c r="B33" s="7">
        <v>46142</v>
      </c>
      <c r="C33" s="8">
        <v>10447</v>
      </c>
      <c r="D33" s="9"/>
      <c r="E33" s="10">
        <v>27</v>
      </c>
      <c r="F33" s="40">
        <f t="shared" si="0"/>
        <v>282069</v>
      </c>
      <c r="G33" s="20"/>
      <c r="H33" s="17"/>
      <c r="I33" s="18"/>
      <c r="J33" s="19"/>
    </row>
    <row r="34" spans="2:14" ht="15.75" thickBot="1" x14ac:dyDescent="0.3">
      <c r="B34" s="7"/>
      <c r="C34" s="54"/>
      <c r="D34" s="55"/>
      <c r="E34" s="10">
        <v>27</v>
      </c>
      <c r="F34" s="56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321454</v>
      </c>
      <c r="D35" s="50">
        <f>SUM(D4:D34)</f>
        <v>0</v>
      </c>
      <c r="E35" s="51"/>
      <c r="F35" s="52" t="s">
        <v>4</v>
      </c>
      <c r="G35" s="25"/>
      <c r="H35" s="163" t="s">
        <v>11</v>
      </c>
      <c r="I35" s="163"/>
      <c r="J35" s="26">
        <f>SUM(J4:J34)</f>
        <v>-5486216.0865999982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4" t="s">
        <v>13</v>
      </c>
      <c r="I36" s="164"/>
      <c r="J36" s="19">
        <f>F36+F37</f>
        <v>8679258</v>
      </c>
      <c r="L36" s="33">
        <f>J36-J4-J5-J6+J37</f>
        <v>8766050.5800000001</v>
      </c>
      <c r="M36">
        <v>8766050.5800000001</v>
      </c>
      <c r="N36" s="33">
        <f>+L36-M36</f>
        <v>0</v>
      </c>
    </row>
    <row r="37" spans="2:14" x14ac:dyDescent="0.25">
      <c r="B37" s="27" t="s">
        <v>14</v>
      </c>
      <c r="C37" s="32">
        <f>C35</f>
        <v>321454</v>
      </c>
      <c r="D37" s="9">
        <f>D35/1.03</f>
        <v>0</v>
      </c>
      <c r="E37" s="10"/>
      <c r="F37" s="40">
        <f>SUM(F4:F36)</f>
        <v>8679258</v>
      </c>
      <c r="G37" s="20"/>
      <c r="H37" s="18" t="s">
        <v>15</v>
      </c>
      <c r="I37" s="18">
        <v>0.01</v>
      </c>
      <c r="J37" s="19">
        <f>J36*I37</f>
        <v>86792.58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65" t="s">
        <v>16</v>
      </c>
      <c r="C39" s="166"/>
      <c r="D39" s="28"/>
      <c r="E39" s="44"/>
      <c r="F39" s="45"/>
      <c r="G39" s="30"/>
      <c r="H39" s="167" t="s">
        <v>17</v>
      </c>
      <c r="I39" s="167"/>
      <c r="J39" s="31">
        <f>J36+J37+J38-J35</f>
        <v>14252266.666599998</v>
      </c>
    </row>
    <row r="40" spans="2:14" ht="15.75" thickBot="1" x14ac:dyDescent="0.3">
      <c r="B40" s="157"/>
      <c r="C40" s="158"/>
      <c r="D40" s="158"/>
      <c r="E40" s="158"/>
      <c r="F40" s="158"/>
      <c r="G40" s="158"/>
      <c r="H40" s="158"/>
      <c r="I40" s="158"/>
      <c r="J40" s="159"/>
    </row>
    <row r="41" spans="2:14" ht="15.75" thickBot="1" x14ac:dyDescent="0.3">
      <c r="B41" s="157"/>
      <c r="C41" s="158"/>
      <c r="D41" s="158"/>
      <c r="E41" s="158"/>
      <c r="F41" s="158"/>
      <c r="G41" s="158"/>
      <c r="H41" s="158"/>
      <c r="I41" s="158"/>
      <c r="J41" s="159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2C6B2-AF36-4C22-BCA3-25082C48A3B2}">
  <dimension ref="B1:AC43"/>
  <sheetViews>
    <sheetView zoomScale="85" zoomScaleNormal="85" workbookViewId="0">
      <selection activeCell="N12" sqref="N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0" t="s">
        <v>76</v>
      </c>
      <c r="C2" s="161"/>
      <c r="D2" s="161"/>
      <c r="E2" s="161"/>
      <c r="F2" s="161"/>
      <c r="G2" s="161"/>
      <c r="H2" s="161"/>
      <c r="I2" s="161"/>
      <c r="J2" s="16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10252</v>
      </c>
      <c r="D4" s="9"/>
      <c r="E4" s="10">
        <v>27</v>
      </c>
      <c r="F4" s="40">
        <f>E4*C4</f>
        <v>276804</v>
      </c>
      <c r="G4" s="12"/>
      <c r="H4" s="13" t="s">
        <v>6</v>
      </c>
      <c r="I4" s="14">
        <v>0.01</v>
      </c>
      <c r="J4" s="15"/>
    </row>
    <row r="5" spans="2:29" x14ac:dyDescent="0.25">
      <c r="B5" s="7">
        <v>46144</v>
      </c>
      <c r="C5" s="8">
        <v>10350</v>
      </c>
      <c r="D5" s="9"/>
      <c r="E5" s="10">
        <v>27</v>
      </c>
      <c r="F5" s="40">
        <f t="shared" ref="F5:F34" si="0">E5*C5</f>
        <v>279450</v>
      </c>
      <c r="G5" s="12"/>
      <c r="H5" s="13" t="s">
        <v>7</v>
      </c>
      <c r="I5" s="14">
        <v>1E-3</v>
      </c>
      <c r="J5" s="15"/>
    </row>
    <row r="6" spans="2:29" x14ac:dyDescent="0.25">
      <c r="B6" s="7">
        <v>46145</v>
      </c>
      <c r="C6" s="8">
        <v>17398</v>
      </c>
      <c r="D6" s="9"/>
      <c r="E6" s="10">
        <v>27</v>
      </c>
      <c r="F6" s="40">
        <f t="shared" si="0"/>
        <v>469746</v>
      </c>
      <c r="G6" s="12"/>
      <c r="H6" s="13" t="s">
        <v>8</v>
      </c>
      <c r="I6" s="14"/>
      <c r="J6" s="15"/>
    </row>
    <row r="7" spans="2:29" x14ac:dyDescent="0.25">
      <c r="B7" s="7">
        <v>46146</v>
      </c>
      <c r="C7" s="8">
        <v>3456</v>
      </c>
      <c r="D7" s="9"/>
      <c r="E7" s="10">
        <v>27</v>
      </c>
      <c r="F7" s="40">
        <f t="shared" si="0"/>
        <v>93312</v>
      </c>
      <c r="G7" s="12"/>
      <c r="H7" s="13" t="s">
        <v>9</v>
      </c>
      <c r="I7" s="14"/>
      <c r="J7" s="15">
        <f>'NİSAN 2026'!J39*-1</f>
        <v>-14252266.666599998</v>
      </c>
    </row>
    <row r="8" spans="2:29" x14ac:dyDescent="0.25">
      <c r="B8" s="7">
        <v>46147</v>
      </c>
      <c r="C8" s="8">
        <v>10194</v>
      </c>
      <c r="D8" s="9"/>
      <c r="E8" s="10">
        <v>27</v>
      </c>
      <c r="F8" s="40">
        <f t="shared" si="0"/>
        <v>275238</v>
      </c>
      <c r="G8" s="16"/>
      <c r="H8" s="17"/>
      <c r="I8" s="18"/>
      <c r="J8" s="19"/>
    </row>
    <row r="9" spans="2:29" x14ac:dyDescent="0.25">
      <c r="B9" s="7">
        <v>46148</v>
      </c>
      <c r="C9" s="8">
        <v>10214</v>
      </c>
      <c r="D9" s="9"/>
      <c r="E9" s="10">
        <v>27</v>
      </c>
      <c r="F9" s="40">
        <f t="shared" si="0"/>
        <v>275778</v>
      </c>
      <c r="G9" s="16"/>
      <c r="H9" s="17"/>
      <c r="I9" s="18"/>
      <c r="J9" s="19"/>
    </row>
    <row r="10" spans="2:29" x14ac:dyDescent="0.25">
      <c r="B10" s="7">
        <v>46149</v>
      </c>
      <c r="C10" s="8">
        <v>10311</v>
      </c>
      <c r="D10" s="9"/>
      <c r="E10" s="10">
        <v>27</v>
      </c>
      <c r="F10" s="40">
        <f t="shared" si="0"/>
        <v>278397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>
        <v>27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>
        <v>27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46152</v>
      </c>
      <c r="C13" s="8"/>
      <c r="D13" s="9"/>
      <c r="E13" s="10">
        <v>27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46153</v>
      </c>
      <c r="C14" s="8"/>
      <c r="D14" s="9"/>
      <c r="E14" s="10">
        <v>27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27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27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27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27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27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27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27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27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27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27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27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27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27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27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27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27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27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27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27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>
        <v>27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72175</v>
      </c>
      <c r="D35" s="50">
        <f>SUM(D4:D34)</f>
        <v>0</v>
      </c>
      <c r="E35" s="51"/>
      <c r="F35" s="52" t="s">
        <v>4</v>
      </c>
      <c r="G35" s="25"/>
      <c r="H35" s="163" t="s">
        <v>11</v>
      </c>
      <c r="I35" s="163"/>
      <c r="J35" s="26">
        <f>SUM(J4:J34)</f>
        <v>-14252266.666599998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64" t="s">
        <v>13</v>
      </c>
      <c r="I36" s="164"/>
      <c r="J36" s="19">
        <f>F36+F37</f>
        <v>1948725</v>
      </c>
      <c r="L36" s="33">
        <f>J36-J4-J5-J6+J37</f>
        <v>1968212.25</v>
      </c>
    </row>
    <row r="37" spans="2:12" x14ac:dyDescent="0.25">
      <c r="B37" s="27" t="s">
        <v>14</v>
      </c>
      <c r="C37" s="32">
        <f>C35</f>
        <v>72175</v>
      </c>
      <c r="D37" s="9">
        <f>D35/1.03</f>
        <v>0</v>
      </c>
      <c r="E37" s="10"/>
      <c r="F37" s="40">
        <f>SUM(F4:F36)</f>
        <v>1948725</v>
      </c>
      <c r="G37" s="20"/>
      <c r="H37" s="18" t="s">
        <v>15</v>
      </c>
      <c r="I37" s="18">
        <v>0.01</v>
      </c>
      <c r="J37" s="19">
        <f>J36*I37</f>
        <v>19487.25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65" t="s">
        <v>16</v>
      </c>
      <c r="C39" s="166"/>
      <c r="D39" s="28"/>
      <c r="E39" s="44"/>
      <c r="F39" s="45"/>
      <c r="G39" s="30"/>
      <c r="H39" s="167" t="s">
        <v>17</v>
      </c>
      <c r="I39" s="167"/>
      <c r="J39" s="31">
        <f>J36+J37+J38-J35</f>
        <v>16220478.916599998</v>
      </c>
    </row>
    <row r="40" spans="2:12" ht="15.75" thickBot="1" x14ac:dyDescent="0.3">
      <c r="B40" s="157"/>
      <c r="C40" s="158"/>
      <c r="D40" s="158"/>
      <c r="E40" s="158"/>
      <c r="F40" s="158"/>
      <c r="G40" s="158"/>
      <c r="H40" s="158"/>
      <c r="I40" s="158"/>
      <c r="J40" s="159"/>
    </row>
    <row r="41" spans="2:12" ht="15.75" thickBot="1" x14ac:dyDescent="0.3">
      <c r="B41" s="157"/>
      <c r="C41" s="158"/>
      <c r="D41" s="158"/>
      <c r="E41" s="158"/>
      <c r="F41" s="158"/>
      <c r="G41" s="158"/>
      <c r="H41" s="158"/>
      <c r="I41" s="158"/>
      <c r="J41" s="15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2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2025-06-25T12:47:37Z</cp:lastPrinted>
  <dcterms:created xsi:type="dcterms:W3CDTF">2015-06-05T18:19:34Z</dcterms:created>
  <dcterms:modified xsi:type="dcterms:W3CDTF">2026-05-08T18:29:58Z</dcterms:modified>
</cp:coreProperties>
</file>